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sraychaudhuri1_worldbank_org/Documents/MNACE/MENA Countries/1_MENA Region/MENA Economic Updates/October 2022/Chapters/Fiscal Management/Charts and Tables/Governance Data and Charts/Data Download/"/>
    </mc:Choice>
  </mc:AlternateContent>
  <xr:revisionPtr revIDLastSave="40" documentId="8_{51E3D2AE-160F-494E-B1A0-2EA1F7F8D3FE}" xr6:coauthVersionLast="47" xr6:coauthVersionMax="47" xr10:uidLastSave="{650010A8-8744-4931-84CD-439E44C5A6AE}"/>
  <bookViews>
    <workbookView xWindow="-120" yWindow="-120" windowWidth="29040" windowHeight="15840" activeTab="1" xr2:uid="{DF9499E9-6A96-4B74-97B6-A489E54BEAD5}"/>
  </bookViews>
  <sheets>
    <sheet name="Sheet1" sheetId="1" r:id="rId1"/>
    <sheet name="Final" sheetId="2" r:id="rId2"/>
  </sheets>
  <definedNames>
    <definedName name="_xlnm._FilterDatabase" localSheetId="0" hidden="1">Sheet1!$A$1:$C$197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" i="1"/>
</calcChain>
</file>

<file path=xl/sharedStrings.xml><?xml version="1.0" encoding="utf-8"?>
<sst xmlns="http://schemas.openxmlformats.org/spreadsheetml/2006/main" count="2235" uniqueCount="468">
  <si>
    <t>ISO</t>
  </si>
  <si>
    <t>AFG</t>
  </si>
  <si>
    <t>ALB</t>
  </si>
  <si>
    <t>DZA</t>
  </si>
  <si>
    <t>AND</t>
  </si>
  <si>
    <t>AGO</t>
  </si>
  <si>
    <t>ATG</t>
  </si>
  <si>
    <t>ARG</t>
  </si>
  <si>
    <t>ARM</t>
  </si>
  <si>
    <t>ABW</t>
  </si>
  <si>
    <t>AUS</t>
  </si>
  <si>
    <t>AUT</t>
  </si>
  <si>
    <t>AZE</t>
  </si>
  <si>
    <t>BHS</t>
  </si>
  <si>
    <t>BHR</t>
  </si>
  <si>
    <t>BGD</t>
  </si>
  <si>
    <t>BRB</t>
  </si>
  <si>
    <t>BLR</t>
  </si>
  <si>
    <t>BEL</t>
  </si>
  <si>
    <t>BLZ</t>
  </si>
  <si>
    <t>BEN</t>
  </si>
  <si>
    <t>BTN</t>
  </si>
  <si>
    <t>BOL</t>
  </si>
  <si>
    <t>BIH</t>
  </si>
  <si>
    <t>BWA</t>
  </si>
  <si>
    <t>BRA</t>
  </si>
  <si>
    <t>BRN</t>
  </si>
  <si>
    <t>BGR</t>
  </si>
  <si>
    <t>BFA</t>
  </si>
  <si>
    <t>BDI</t>
  </si>
  <si>
    <t>CPV</t>
  </si>
  <si>
    <t>KHM</t>
  </si>
  <si>
    <t>CMR</t>
  </si>
  <si>
    <t>CAN</t>
  </si>
  <si>
    <t>CAF</t>
  </si>
  <si>
    <t>TCD</t>
  </si>
  <si>
    <t>CHL</t>
  </si>
  <si>
    <t>CHN</t>
  </si>
  <si>
    <t>COL</t>
  </si>
  <si>
    <t>COM</t>
  </si>
  <si>
    <t>COD</t>
  </si>
  <si>
    <t>COG</t>
  </si>
  <si>
    <t>CRI</t>
  </si>
  <si>
    <t>CIV</t>
  </si>
  <si>
    <t>HRV</t>
  </si>
  <si>
    <t>CYP</t>
  </si>
  <si>
    <t>CZE</t>
  </si>
  <si>
    <t>DNK</t>
  </si>
  <si>
    <t>DJI</t>
  </si>
  <si>
    <t>DMA</t>
  </si>
  <si>
    <t>DOM</t>
  </si>
  <si>
    <t>ECU</t>
  </si>
  <si>
    <t>EGY</t>
  </si>
  <si>
    <t>SLV</t>
  </si>
  <si>
    <t>GNQ</t>
  </si>
  <si>
    <t>ERI</t>
  </si>
  <si>
    <t>EST</t>
  </si>
  <si>
    <t>SWZ</t>
  </si>
  <si>
    <t>ETH</t>
  </si>
  <si>
    <t>FJI</t>
  </si>
  <si>
    <t>FIN</t>
  </si>
  <si>
    <t>FRA</t>
  </si>
  <si>
    <t>GAB</t>
  </si>
  <si>
    <t>GMB</t>
  </si>
  <si>
    <t>GEO</t>
  </si>
  <si>
    <t>DEU</t>
  </si>
  <si>
    <t>GHA</t>
  </si>
  <si>
    <t>GRC</t>
  </si>
  <si>
    <t>GRD</t>
  </si>
  <si>
    <t>GTM</t>
  </si>
  <si>
    <t>GIN</t>
  </si>
  <si>
    <t>GNB</t>
  </si>
  <si>
    <t>GUY</t>
  </si>
  <si>
    <t>HTI</t>
  </si>
  <si>
    <t>HND</t>
  </si>
  <si>
    <t>HKG</t>
  </si>
  <si>
    <t>HUN</t>
  </si>
  <si>
    <t>ISL</t>
  </si>
  <si>
    <t>IND</t>
  </si>
  <si>
    <t>IDN</t>
  </si>
  <si>
    <t>IRN</t>
  </si>
  <si>
    <t>IRQ</t>
  </si>
  <si>
    <t>IRL</t>
  </si>
  <si>
    <t>ISR</t>
  </si>
  <si>
    <t>ITA</t>
  </si>
  <si>
    <t>JAM</t>
  </si>
  <si>
    <t>JPN</t>
  </si>
  <si>
    <t>JOR</t>
  </si>
  <si>
    <t>KAZ</t>
  </si>
  <si>
    <t>KEN</t>
  </si>
  <si>
    <t>KIR</t>
  </si>
  <si>
    <t>KOR</t>
  </si>
  <si>
    <t>UVK</t>
  </si>
  <si>
    <t>KWT</t>
  </si>
  <si>
    <t>KGZ</t>
  </si>
  <si>
    <t>LAO</t>
  </si>
  <si>
    <t>LVA</t>
  </si>
  <si>
    <t>LBN</t>
  </si>
  <si>
    <t>LSO</t>
  </si>
  <si>
    <t>LBR</t>
  </si>
  <si>
    <t>LBY</t>
  </si>
  <si>
    <t>LTU</t>
  </si>
  <si>
    <t>LUX</t>
  </si>
  <si>
    <t>MAC</t>
  </si>
  <si>
    <t>MDG</t>
  </si>
  <si>
    <t>MWI</t>
  </si>
  <si>
    <t>MYS</t>
  </si>
  <si>
    <t>MDV</t>
  </si>
  <si>
    <t>MLI</t>
  </si>
  <si>
    <t>MLT</t>
  </si>
  <si>
    <t>MHL</t>
  </si>
  <si>
    <t>MRT</t>
  </si>
  <si>
    <t>MUS</t>
  </si>
  <si>
    <t>MEX</t>
  </si>
  <si>
    <t>FSM</t>
  </si>
  <si>
    <t>MDA</t>
  </si>
  <si>
    <t>MNG</t>
  </si>
  <si>
    <t>MNE</t>
  </si>
  <si>
    <t>MAR</t>
  </si>
  <si>
    <t>MOZ</t>
  </si>
  <si>
    <t>MMR</t>
  </si>
  <si>
    <t>NAM</t>
  </si>
  <si>
    <t>NRU</t>
  </si>
  <si>
    <t>NPL</t>
  </si>
  <si>
    <t>NLD</t>
  </si>
  <si>
    <t>NZL</t>
  </si>
  <si>
    <t>NIC</t>
  </si>
  <si>
    <t>NER</t>
  </si>
  <si>
    <t>NGA</t>
  </si>
  <si>
    <t>MKD</t>
  </si>
  <si>
    <t>NOR</t>
  </si>
  <si>
    <t>OMN</t>
  </si>
  <si>
    <t>PAK</t>
  </si>
  <si>
    <t>PLW</t>
  </si>
  <si>
    <t>PAN</t>
  </si>
  <si>
    <t>PNG</t>
  </si>
  <si>
    <t>PRY</t>
  </si>
  <si>
    <t>PER</t>
  </si>
  <si>
    <t>PHL</t>
  </si>
  <si>
    <t>POL</t>
  </si>
  <si>
    <t>PRT</t>
  </si>
  <si>
    <t>PRI</t>
  </si>
  <si>
    <t>QAT</t>
  </si>
  <si>
    <t>ROU</t>
  </si>
  <si>
    <t>RUS</t>
  </si>
  <si>
    <t>RWA</t>
  </si>
  <si>
    <t>WSM</t>
  </si>
  <si>
    <t>SMR</t>
  </si>
  <si>
    <t>STP</t>
  </si>
  <si>
    <t>SAU</t>
  </si>
  <si>
    <t>SEN</t>
  </si>
  <si>
    <t>SRB</t>
  </si>
  <si>
    <t>SYC</t>
  </si>
  <si>
    <t>SLE</t>
  </si>
  <si>
    <t>SGP</t>
  </si>
  <si>
    <t>SVK</t>
  </si>
  <si>
    <t>SVN</t>
  </si>
  <si>
    <t>SLB</t>
  </si>
  <si>
    <t>SOM</t>
  </si>
  <si>
    <t>ZAF</t>
  </si>
  <si>
    <t>SSD</t>
  </si>
  <si>
    <t>ESP</t>
  </si>
  <si>
    <t>LKA</t>
  </si>
  <si>
    <t>KNA</t>
  </si>
  <si>
    <t>LCA</t>
  </si>
  <si>
    <t>VCT</t>
  </si>
  <si>
    <t>SDN</t>
  </si>
  <si>
    <t>SUR</t>
  </si>
  <si>
    <t>SWE</t>
  </si>
  <si>
    <t>CHE</t>
  </si>
  <si>
    <t>SYR</t>
  </si>
  <si>
    <t>TWN</t>
  </si>
  <si>
    <t>TJK</t>
  </si>
  <si>
    <t>TZA</t>
  </si>
  <si>
    <t>THA</t>
  </si>
  <si>
    <t>TLS</t>
  </si>
  <si>
    <t>TGO</t>
  </si>
  <si>
    <t>TON</t>
  </si>
  <si>
    <t>TTO</t>
  </si>
  <si>
    <t>TUN</t>
  </si>
  <si>
    <t>TUR</t>
  </si>
  <si>
    <t>TKM</t>
  </si>
  <si>
    <t>TUV</t>
  </si>
  <si>
    <t>UGA</t>
  </si>
  <si>
    <t>UKR</t>
  </si>
  <si>
    <t>ARE</t>
  </si>
  <si>
    <t>GBR</t>
  </si>
  <si>
    <t>USA</t>
  </si>
  <si>
    <t>URY</t>
  </si>
  <si>
    <t>UZB</t>
  </si>
  <si>
    <t>VUT</t>
  </si>
  <si>
    <t>VEN</t>
  </si>
  <si>
    <t>VNM</t>
  </si>
  <si>
    <t>WBG</t>
  </si>
  <si>
    <t>YEM</t>
  </si>
  <si>
    <t>ZMB</t>
  </si>
  <si>
    <t>ZWE</t>
  </si>
  <si>
    <t>Country</t>
  </si>
  <si>
    <t>Afghanistan</t>
  </si>
  <si>
    <t>Albania</t>
  </si>
  <si>
    <t>Algeria</t>
  </si>
  <si>
    <t>Andorra</t>
  </si>
  <si>
    <t>Angola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</si>
  <si>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</si>
  <si>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</si>
  <si>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</si>
  <si>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</si>
  <si>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</si>
  <si>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</si>
  <si>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</si>
  <si>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The Bahamas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</si>
  <si>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</si>
  <si>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</si>
  <si>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</si>
  <si>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</si>
  <si>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</si>
  <si>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</si>
  <si>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</si>
  <si>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</si>
  <si>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</si>
  <si>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</si>
  <si>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</si>
  <si>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</si>
  <si>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</si>
  <si>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</si>
  <si>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</si>
  <si>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</si>
  <si>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</si>
  <si>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</si>
  <si>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</si>
  <si>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</si>
  <si>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</si>
  <si>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</si>
  <si>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</si>
  <si>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</t>
  </si>
  <si>
    <t>Colombia</t>
  </si>
  <si>
    <t>Comoros</t>
  </si>
  <si>
    <t>Democratic Republic of the Congo</t>
  </si>
  <si>
    <t>Republic of Congo</t>
  </si>
  <si>
    <t>Costa Rica</t>
  </si>
  <si>
    <t>Côte d'Ivoire</t>
  </si>
  <si>
    <t>Croatia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</si>
  <si>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</si>
  <si>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</si>
  <si>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</si>
  <si>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</si>
  <si>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</si>
  <si>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</si>
  <si>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</si>
  <si>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</si>
  <si>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</si>
  <si>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</si>
  <si>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</si>
  <si>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</si>
  <si>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Eswatini</t>
  </si>
  <si>
    <t>Ethiopia</t>
  </si>
  <si>
    <t>Fiji</t>
  </si>
  <si>
    <t>Finland</t>
  </si>
  <si>
    <t>France</t>
  </si>
  <si>
    <t>Gabon</t>
  </si>
  <si>
    <t>The Gambia</t>
  </si>
  <si>
    <t>Georgia</t>
  </si>
  <si>
    <t>Germany</t>
  </si>
  <si>
    <t>Ghana</t>
  </si>
  <si>
    <t>Greece</t>
  </si>
  <si>
    <t>Grenada</t>
  </si>
  <si>
    <t>Guatemala</t>
  </si>
  <si>
    <t>Guinea</t>
  </si>
  <si>
    <t>Guinea-Bissau</t>
  </si>
  <si>
    <t>Guyana</t>
  </si>
  <si>
    <t>Haiti</t>
  </si>
  <si>
    <t>Honduras</t>
  </si>
  <si>
    <t>Hong Kong SAR</t>
  </si>
  <si>
    <t>Hungary</t>
  </si>
  <si>
    <t>Iceland</t>
  </si>
  <si>
    <t>India</t>
  </si>
  <si>
    <t>Indonesia</t>
  </si>
  <si>
    <t>Islamic Republic of 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</si>
  <si>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</si>
  <si>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</si>
  <si>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</si>
  <si>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</si>
  <si>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</si>
  <si>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</si>
  <si>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</si>
  <si>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</si>
  <si>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</si>
  <si>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</si>
  <si>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</t>
  </si>
  <si>
    <t>Kosovo</t>
  </si>
  <si>
    <t>Kuwait</t>
  </si>
  <si>
    <t>Kyrgyz Republic</t>
  </si>
  <si>
    <t>Lao P.D.R.</t>
  </si>
  <si>
    <t>Latvia</t>
  </si>
  <si>
    <t>Lebanon</t>
  </si>
  <si>
    <t>Lesotho</t>
  </si>
  <si>
    <t>Liberia</t>
  </si>
  <si>
    <t>Libya</t>
  </si>
  <si>
    <t>Lithuania</t>
  </si>
  <si>
    <t>Luxembourg</t>
  </si>
  <si>
    <t>Macao SAR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</si>
  <si>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</si>
  <si>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</si>
  <si>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</si>
  <si>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</si>
  <si>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</si>
  <si>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</si>
  <si>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</si>
  <si>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</si>
  <si>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</si>
  <si>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</si>
  <si>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</t>
  </si>
  <si>
    <t>Moldova</t>
  </si>
  <si>
    <t>Mongolia</t>
  </si>
  <si>
    <t>Montenegro</t>
  </si>
  <si>
    <t>Morocco</t>
  </si>
  <si>
    <t>Mozambique</t>
  </si>
  <si>
    <t>Myanmar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</si>
  <si>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</si>
  <si>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</si>
  <si>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</si>
  <si>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</si>
  <si>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</si>
  <si>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</si>
  <si>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</si>
  <si>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</si>
  <si>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North Macedonia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</si>
  <si>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</si>
  <si>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</si>
  <si>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</si>
  <si>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</si>
  <si>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</si>
  <si>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</si>
  <si>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</si>
  <si>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</si>
  <si>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</si>
  <si>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</si>
  <si>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</si>
  <si>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Puerto Rico</t>
  </si>
  <si>
    <t>Qatar</t>
  </si>
  <si>
    <t>Romania</t>
  </si>
  <si>
    <t>Russia</t>
  </si>
  <si>
    <t>Rwanda</t>
  </si>
  <si>
    <t>Samoa</t>
  </si>
  <si>
    <t>San Marino</t>
  </si>
  <si>
    <t>São Tomé and Príncipe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</si>
  <si>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</si>
  <si>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</si>
  <si>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</si>
  <si>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</si>
  <si>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</si>
  <si>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</si>
  <si>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</si>
  <si>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</si>
  <si>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</si>
  <si>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</si>
  <si>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</si>
  <si>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</si>
  <si>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</si>
  <si>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</si>
  <si>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St. Kitts and Nevis</t>
  </si>
  <si>
    <t>St. Lucia</t>
  </si>
  <si>
    <t>St. Vincent and the Grenadines</t>
  </si>
  <si>
    <t>Sudan</t>
  </si>
  <si>
    <t>Suriname</t>
  </si>
  <si>
    <t>Sweden</t>
  </si>
  <si>
    <t>Switzerland</t>
  </si>
  <si>
    <t>Syria</t>
  </si>
  <si>
    <t>Taiwan Province of China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</si>
  <si>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</si>
  <si>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</si>
  <si>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</si>
  <si>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</si>
  <si>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</si>
  <si>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</si>
  <si>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</si>
  <si>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</si>
  <si>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Turkey</t>
  </si>
  <si>
    <t>Turkmenistan</t>
  </si>
  <si>
    <t>Tuvalu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</si>
  <si>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</si>
  <si>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</si>
  <si>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</si>
  <si>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</si>
  <si>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</si>
  <si>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</si>
  <si>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</si>
  <si>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Vanuatu</t>
  </si>
  <si>
    <t>Venezuela</t>
  </si>
  <si>
    <t>Vietnam</t>
  </si>
  <si>
    <t>West Bank and Gaza</t>
  </si>
  <si>
    <t>Yemen</t>
  </si>
  <si>
    <t>Zambia</t>
  </si>
  <si>
    <t>Zimbabwe</t>
  </si>
  <si>
    <t>Country Code</t>
  </si>
  <si>
    <t>ASM</t>
  </si>
  <si>
    <t>BMU</t>
  </si>
  <si>
    <t>CHI</t>
  </si>
  <si>
    <t>CUB</t>
  </si>
  <si>
    <t>CUW</t>
  </si>
  <si>
    <t>CYM</t>
  </si>
  <si>
    <t>FRO</t>
  </si>
  <si>
    <t>GIB</t>
  </si>
  <si>
    <t>GRL</t>
  </si>
  <si>
    <t>GUM</t>
  </si>
  <si>
    <t>IMN</t>
  </si>
  <si>
    <t>LCN</t>
  </si>
  <si>
    <t>LIE</t>
  </si>
  <si>
    <t>MAF</t>
  </si>
  <si>
    <t>MCO</t>
  </si>
  <si>
    <t>MNP</t>
  </si>
  <si>
    <t>NCL</t>
  </si>
  <si>
    <t>PRK</t>
  </si>
  <si>
    <t>PSE</t>
  </si>
  <si>
    <t>PYF</t>
  </si>
  <si>
    <t>SSF</t>
  </si>
  <si>
    <t>SXM</t>
  </si>
  <si>
    <t>TCA</t>
  </si>
  <si>
    <t>VGB</t>
  </si>
  <si>
    <t>VIR</t>
  </si>
  <si>
    <t>WLD</t>
  </si>
  <si>
    <t>XKX</t>
  </si>
  <si>
    <t>Country Name</t>
  </si>
  <si>
    <t>American Samoa</t>
  </si>
  <si>
    <t>Bahamas, The</t>
  </si>
  <si>
    <t>Bermuda</t>
  </si>
  <si>
    <t>Channel Islands</t>
  </si>
  <si>
    <t>Cote d'Ivoire</t>
  </si>
  <si>
    <t>Congo, Dem. Rep.</t>
  </si>
  <si>
    <t>Congo, Rep.</t>
  </si>
  <si>
    <t>Cuba</t>
  </si>
  <si>
    <t>Curacao</t>
  </si>
  <si>
    <t>Cayman Islands</t>
  </si>
  <si>
    <t>Egypt, Arab Rep.</t>
  </si>
  <si>
    <t>Faroe Islands</t>
  </si>
  <si>
    <t>Micronesia, Fed. Sts.</t>
  </si>
  <si>
    <t>Gibraltar</t>
  </si>
  <si>
    <t>Gambia, The</t>
  </si>
  <si>
    <t>Greenland</t>
  </si>
  <si>
    <t>Guam</t>
  </si>
  <si>
    <t>Hong Kong SAR, China</t>
  </si>
  <si>
    <t>Isle of Man</t>
  </si>
  <si>
    <t>Iran, Islamic Rep.</t>
  </si>
  <si>
    <t>Korea, Rep.</t>
  </si>
  <si>
    <t>Lao PDR</t>
  </si>
  <si>
    <t>Latin America &amp; Caribbean</t>
  </si>
  <si>
    <t>Liechtenstein</t>
  </si>
  <si>
    <t>Macao SAR, China</t>
  </si>
  <si>
    <t>St. Martin (French part)</t>
  </si>
  <si>
    <t>Monaco</t>
  </si>
  <si>
    <t>Northern Mariana Islands</t>
  </si>
  <si>
    <t>New Caledonia</t>
  </si>
  <si>
    <t>Korea, Dem. People's Rep.</t>
  </si>
  <si>
    <t>French Polynesia</t>
  </si>
  <si>
    <t>Russian Federation</t>
  </si>
  <si>
    <t>Sub-Saharan Africa</t>
  </si>
  <si>
    <t>Sao Tome and Principe</t>
  </si>
  <si>
    <t>Sint Maarten (Dutch part)</t>
  </si>
  <si>
    <t>Syrian Arab Republic</t>
  </si>
  <si>
    <t>Turks and Caicos Islands</t>
  </si>
  <si>
    <t>Venezuela, RB</t>
  </si>
  <si>
    <t>British Virgin Islands</t>
  </si>
  <si>
    <t>Virgin Islands (U.S.)</t>
  </si>
  <si>
    <t>World</t>
  </si>
  <si>
    <t>Yemen, Rep.</t>
  </si>
  <si>
    <t>WB CODE</t>
  </si>
  <si>
    <t>WB Country</t>
  </si>
  <si>
    <t>IMF 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</si>
</sst>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2B382-693A-4B1E-8CA1-A8E2A2C243F0}">
  <dimension ref="A1:K221"/>
  <sheetViews>
    <sheetView workbookViewId="0">
      <selection activeCell="J1" sqref="J1:K1048576"/>
    </sheetView>
  </sheetViews>
  <sheetFormatPr defaultRowHeight="15" x14ac:dyDescent="0.25"/>
  <cols>
    <col min="2" max="2" width="31.5703125" bestFit="1" customWidth="1"/>
    <col min="6" max="6" width="49.140625" bestFit="1" customWidth="1"/>
    <col min="10" max="10" width="28.85546875" bestFit="1" customWidth="1"/>
    <col min="11" max="11" width="11.7109375" bestFit="1" customWidth="1"/>
  </cols>
  <sheetData>
    <row r="1" spans="1:11" x14ac:dyDescent="0.25">
      <c r="A1" t="s">
        <v>0</v>
      </c>
      <c r="B1" t="s">
        <v>197</v>
      </c>
      <c r="E1" t="s">
        <v>394</v>
      </c>
      <c r="F1" t="s">
        <v>422</v>
      </c>
      <c r="H1" t="s">
        <v>0</v>
      </c>
      <c r="I1" t="s">
        <v>465</v>
      </c>
      <c r="J1" t="s">
        <v>466</v>
      </c>
      <c r="K1" t="s">
        <v>467</v>
      </c>
    </row>
    <row r="2" spans="1:11" x14ac:dyDescent="0.25">
      <c r="A2" t="s">
        <v>9</v>
      </c>
      <c r="B2" t="s">
        <v>206</v>
      </c>
      <c r="C2">
        <f>COUNTIF($H$2:$H$218,A2)</f>
        <v>1</v>
      </c>
      <c r="E2" t="s">
        <v>9</v>
      </c>
      <c r="F2" t="s">
        <v>206</v>
      </c>
      <c r="H2" t="s">
        <v>1</v>
      </c>
      <c r="I2" t="s">
        <v>1</v>
      </c>
      <c r="J2" t="str">
        <f>INDEX($F$2:$F$221, MATCH(I2, $E$2:$E$221, 0))</f>
        <v>Afghanistan</v>
      </c>
      <c r="K2" t="s">
        <v>198</v>
      </c>
    </row>
    <row r="3" spans="1:11" x14ac:dyDescent="0.25">
      <c r="A3" t="s">
        <v>1</v>
      </c>
      <c r="B3" t="s">
        <v>198</v>
      </c>
      <c r="C3">
        <f t="shared" ref="C3:C66" si="0">COUNTIF($H$2:$H$218,A3)</f>
        <v>1</v>
      </c>
      <c r="E3" t="s">
        <v>1</v>
      </c>
      <c r="F3" t="s">
        <v>198</v>
      </c>
      <c r="H3" t="s">
        <v>2</v>
      </c>
      <c r="I3" t="s">
        <v>2</v>
      </c>
      <c r="J3" t="str">
        <f t="shared" ref="J3:J66" si="1">INDEX($F$2:$F$221, MATCH(I3, $E$2:$E$221, 0))</f>
        <v>Albania</v>
      </c>
      <c r="K3" t="s">
        <v>199</v>
      </c>
    </row>
    <row r="4" spans="1:11" x14ac:dyDescent="0.25">
      <c r="A4" t="s">
        <v>5</v>
      </c>
      <c r="B4" t="s">
        <v>202</v>
      </c>
      <c r="C4">
        <f t="shared" si="0"/>
        <v>1</v>
      </c>
      <c r="E4" t="s">
        <v>5</v>
      </c>
      <c r="F4" t="s">
        <v>202</v>
      </c>
      <c r="H4" t="s">
        <v>3</v>
      </c>
      <c r="I4" t="s">
        <v>3</v>
      </c>
      <c r="J4" t="str">
        <f t="shared" si="1"/>
        <v>Algeria</v>
      </c>
      <c r="K4" t="s">
        <v>200</v>
      </c>
    </row>
    <row r="5" spans="1:11" x14ac:dyDescent="0.25">
      <c r="A5" t="s">
        <v>2</v>
      </c>
      <c r="B5" t="s">
        <v>199</v>
      </c>
      <c r="C5">
        <f t="shared" si="0"/>
        <v>1</v>
      </c>
      <c r="E5" t="s">
        <v>2</v>
      </c>
      <c r="F5" t="s">
        <v>199</v>
      </c>
      <c r="H5" t="s">
        <v>4</v>
      </c>
      <c r="I5" t="s">
        <v>4</v>
      </c>
      <c r="J5" t="str">
        <f t="shared" si="1"/>
        <v>Andorra</v>
      </c>
      <c r="K5" t="s">
        <v>201</v>
      </c>
    </row>
    <row r="6" spans="1:11" x14ac:dyDescent="0.25">
      <c r="A6" t="s">
        <v>4</v>
      </c>
      <c r="B6" t="s">
        <v>201</v>
      </c>
      <c r="C6">
        <f t="shared" si="0"/>
        <v>1</v>
      </c>
      <c r="E6" t="s">
        <v>4</v>
      </c>
      <c r="F6" t="s">
        <v>201</v>
      </c>
      <c r="H6" t="s">
        <v>5</v>
      </c>
      <c r="I6" t="s">
        <v>5</v>
      </c>
      <c r="J6" t="str">
        <f t="shared" si="1"/>
        <v>Angola</v>
      </c>
      <c r="K6" t="s">
        <v>202</v>
      </c>
    </row>
    <row r="7" spans="1:11" x14ac:dyDescent="0.25">
      <c r="A7" t="s">
        <v>185</v>
      </c>
      <c r="B7" t="s">
        <v>382</v>
      </c>
      <c r="C7">
        <f t="shared" si="0"/>
        <v>1</v>
      </c>
      <c r="E7" t="s">
        <v>185</v>
      </c>
      <c r="F7" t="s">
        <v>382</v>
      </c>
      <c r="H7" t="s">
        <v>6</v>
      </c>
      <c r="I7" t="s">
        <v>6</v>
      </c>
      <c r="J7" t="str">
        <f t="shared" si="1"/>
        <v>Antigua and Barbuda</v>
      </c>
      <c r="K7" t="s">
        <v>203</v>
      </c>
    </row>
    <row r="8" spans="1:11" x14ac:dyDescent="0.25">
      <c r="A8" t="s">
        <v>7</v>
      </c>
      <c r="B8" t="s">
        <v>204</v>
      </c>
      <c r="C8">
        <f t="shared" si="0"/>
        <v>1</v>
      </c>
      <c r="E8" t="s">
        <v>7</v>
      </c>
      <c r="F8" t="s">
        <v>204</v>
      </c>
      <c r="H8" t="s">
        <v>7</v>
      </c>
      <c r="I8" t="s">
        <v>7</v>
      </c>
      <c r="J8" t="str">
        <f t="shared" si="1"/>
        <v>Argentina</v>
      </c>
      <c r="K8" t="s">
        <v>204</v>
      </c>
    </row>
    <row r="9" spans="1:11" x14ac:dyDescent="0.25">
      <c r="A9" t="s">
        <v>8</v>
      </c>
      <c r="B9" t="s">
        <v>205</v>
      </c>
      <c r="C9">
        <f t="shared" si="0"/>
        <v>1</v>
      </c>
      <c r="E9" t="s">
        <v>8</v>
      </c>
      <c r="F9" t="s">
        <v>205</v>
      </c>
      <c r="H9" t="s">
        <v>8</v>
      </c>
      <c r="I9" t="s">
        <v>8</v>
      </c>
      <c r="J9" t="str">
        <f t="shared" si="1"/>
        <v>Armenia</v>
      </c>
      <c r="K9" t="s">
        <v>205</v>
      </c>
    </row>
    <row r="10" spans="1:11" x14ac:dyDescent="0.25">
      <c r="A10" t="s">
        <v>6</v>
      </c>
      <c r="B10" t="s">
        <v>203</v>
      </c>
      <c r="C10">
        <f t="shared" si="0"/>
        <v>1</v>
      </c>
      <c r="E10" t="s">
        <v>395</v>
      </c>
      <c r="F10" t="s">
        <v>423</v>
      </c>
      <c r="H10" t="s">
        <v>9</v>
      </c>
      <c r="I10" t="s">
        <v>9</v>
      </c>
      <c r="J10" t="str">
        <f t="shared" si="1"/>
        <v>Aruba</v>
      </c>
      <c r="K10" t="s">
        <v>206</v>
      </c>
    </row>
    <row r="11" spans="1:11" x14ac:dyDescent="0.25">
      <c r="A11" t="s">
        <v>10</v>
      </c>
      <c r="B11" t="s">
        <v>207</v>
      </c>
      <c r="C11">
        <f t="shared" si="0"/>
        <v>1</v>
      </c>
      <c r="E11" t="s">
        <v>6</v>
      </c>
      <c r="F11" t="s">
        <v>203</v>
      </c>
      <c r="H11" t="s">
        <v>10</v>
      </c>
      <c r="I11" t="s">
        <v>10</v>
      </c>
      <c r="J11" t="str">
        <f t="shared" si="1"/>
        <v>Australia</v>
      </c>
      <c r="K11" t="s">
        <v>207</v>
      </c>
    </row>
    <row r="12" spans="1:11" x14ac:dyDescent="0.25">
      <c r="A12" t="s">
        <v>11</v>
      </c>
      <c r="B12" t="s">
        <v>208</v>
      </c>
      <c r="C12">
        <f t="shared" si="0"/>
        <v>1</v>
      </c>
      <c r="E12" t="s">
        <v>10</v>
      </c>
      <c r="F12" t="s">
        <v>207</v>
      </c>
      <c r="H12" t="s">
        <v>11</v>
      </c>
      <c r="I12" t="s">
        <v>11</v>
      </c>
      <c r="J12" t="str">
        <f t="shared" si="1"/>
        <v>Austria</v>
      </c>
      <c r="K12" t="s">
        <v>208</v>
      </c>
    </row>
    <row r="13" spans="1:11" x14ac:dyDescent="0.25">
      <c r="A13" t="s">
        <v>12</v>
      </c>
      <c r="B13" t="s">
        <v>209</v>
      </c>
      <c r="C13">
        <f t="shared" si="0"/>
        <v>1</v>
      </c>
      <c r="E13" t="s">
        <v>11</v>
      </c>
      <c r="F13" t="s">
        <v>208</v>
      </c>
      <c r="H13" t="s">
        <v>12</v>
      </c>
      <c r="I13" t="s">
        <v>12</v>
      </c>
      <c r="J13" t="str">
        <f t="shared" si="1"/>
        <v>Azerbaijan</v>
      </c>
      <c r="K13" t="s">
        <v>209</v>
      </c>
    </row>
    <row r="14" spans="1:11" x14ac:dyDescent="0.25">
      <c r="A14" t="s">
        <v>29</v>
      </c>
      <c r="B14" t="s">
        <v>226</v>
      </c>
      <c r="C14">
        <f t="shared" si="0"/>
        <v>1</v>
      </c>
      <c r="E14" t="s">
        <v>12</v>
      </c>
      <c r="F14" t="s">
        <v>209</v>
      </c>
      <c r="H14" t="s">
        <v>14</v>
      </c>
      <c r="I14" t="s">
        <v>14</v>
      </c>
      <c r="J14" t="str">
        <f t="shared" si="1"/>
        <v>Bahrain</v>
      </c>
      <c r="K14" t="s">
        <v>211</v>
      </c>
    </row>
    <row r="15" spans="1:11" x14ac:dyDescent="0.25">
      <c r="A15" t="s">
        <v>18</v>
      </c>
      <c r="B15" t="s">
        <v>215</v>
      </c>
      <c r="C15">
        <f t="shared" si="0"/>
        <v>1</v>
      </c>
      <c r="E15" t="s">
        <v>29</v>
      </c>
      <c r="F15" t="s">
        <v>226</v>
      </c>
      <c r="H15" t="s">
        <v>15</v>
      </c>
      <c r="I15" t="s">
        <v>15</v>
      </c>
      <c r="J15" t="str">
        <f t="shared" si="1"/>
        <v>Bangladesh</v>
      </c>
      <c r="K15" t="s">
        <v>212</v>
      </c>
    </row>
    <row r="16" spans="1:11" x14ac:dyDescent="0.25">
      <c r="A16" t="s">
        <v>20</v>
      </c>
      <c r="B16" t="s">
        <v>217</v>
      </c>
      <c r="C16">
        <f t="shared" si="0"/>
        <v>1</v>
      </c>
      <c r="E16" t="s">
        <v>18</v>
      </c>
      <c r="F16" t="s">
        <v>215</v>
      </c>
      <c r="H16" t="s">
        <v>16</v>
      </c>
      <c r="I16" t="s">
        <v>16</v>
      </c>
      <c r="J16" t="str">
        <f t="shared" si="1"/>
        <v>Barbados</v>
      </c>
      <c r="K16" t="s">
        <v>213</v>
      </c>
    </row>
    <row r="17" spans="1:11" x14ac:dyDescent="0.25">
      <c r="A17" t="s">
        <v>28</v>
      </c>
      <c r="B17" t="s">
        <v>225</v>
      </c>
      <c r="C17">
        <f t="shared" si="0"/>
        <v>1</v>
      </c>
      <c r="E17" t="s">
        <v>20</v>
      </c>
      <c r="F17" t="s">
        <v>217</v>
      </c>
      <c r="H17" t="s">
        <v>17</v>
      </c>
      <c r="I17" t="s">
        <v>17</v>
      </c>
      <c r="J17" t="str">
        <f t="shared" si="1"/>
        <v>Belarus</v>
      </c>
      <c r="K17" t="s">
        <v>214</v>
      </c>
    </row>
    <row r="18" spans="1:11" x14ac:dyDescent="0.25">
      <c r="A18" t="s">
        <v>15</v>
      </c>
      <c r="B18" t="s">
        <v>212</v>
      </c>
      <c r="C18">
        <f t="shared" si="0"/>
        <v>1</v>
      </c>
      <c r="E18" t="s">
        <v>28</v>
      </c>
      <c r="F18" t="s">
        <v>225</v>
      </c>
      <c r="H18" t="s">
        <v>18</v>
      </c>
      <c r="I18" t="s">
        <v>18</v>
      </c>
      <c r="J18" t="str">
        <f t="shared" si="1"/>
        <v>Belgium</v>
      </c>
      <c r="K18" t="s">
        <v>215</v>
      </c>
    </row>
    <row r="19" spans="1:11" x14ac:dyDescent="0.25">
      <c r="A19" t="s">
        <v>27</v>
      </c>
      <c r="B19" t="s">
        <v>224</v>
      </c>
      <c r="C19">
        <f t="shared" si="0"/>
        <v>1</v>
      </c>
      <c r="E19" t="s">
        <v>15</v>
      </c>
      <c r="F19" t="s">
        <v>212</v>
      </c>
      <c r="H19" t="s">
        <v>19</v>
      </c>
      <c r="I19" t="s">
        <v>19</v>
      </c>
      <c r="J19" t="str">
        <f t="shared" si="1"/>
        <v>Belize</v>
      </c>
      <c r="K19" t="s">
        <v>216</v>
      </c>
    </row>
    <row r="20" spans="1:11" x14ac:dyDescent="0.25">
      <c r="A20" t="s">
        <v>14</v>
      </c>
      <c r="B20" t="s">
        <v>211</v>
      </c>
      <c r="C20">
        <f t="shared" si="0"/>
        <v>1</v>
      </c>
      <c r="E20" t="s">
        <v>27</v>
      </c>
      <c r="F20" t="s">
        <v>224</v>
      </c>
      <c r="H20" t="s">
        <v>20</v>
      </c>
      <c r="I20" t="s">
        <v>20</v>
      </c>
      <c r="J20" t="str">
        <f t="shared" si="1"/>
        <v>Benin</v>
      </c>
      <c r="K20" t="s">
        <v>217</v>
      </c>
    </row>
    <row r="21" spans="1:11" x14ac:dyDescent="0.25">
      <c r="A21" t="s">
        <v>13</v>
      </c>
      <c r="B21" t="s">
        <v>210</v>
      </c>
      <c r="C21">
        <f t="shared" si="0"/>
        <v>1</v>
      </c>
      <c r="E21" t="s">
        <v>14</v>
      </c>
      <c r="F21" t="s">
        <v>211</v>
      </c>
      <c r="H21" t="s">
        <v>21</v>
      </c>
      <c r="I21" t="s">
        <v>21</v>
      </c>
      <c r="J21" t="str">
        <f t="shared" si="1"/>
        <v>Bhutan</v>
      </c>
      <c r="K21" t="s">
        <v>218</v>
      </c>
    </row>
    <row r="22" spans="1:11" x14ac:dyDescent="0.25">
      <c r="A22" t="s">
        <v>23</v>
      </c>
      <c r="B22" t="s">
        <v>220</v>
      </c>
      <c r="C22">
        <f t="shared" si="0"/>
        <v>1</v>
      </c>
      <c r="E22" t="s">
        <v>13</v>
      </c>
      <c r="F22" t="s">
        <v>424</v>
      </c>
      <c r="H22" t="s">
        <v>22</v>
      </c>
      <c r="I22" t="s">
        <v>22</v>
      </c>
      <c r="J22" t="str">
        <f t="shared" si="1"/>
        <v>Bolivia</v>
      </c>
      <c r="K22" t="s">
        <v>219</v>
      </c>
    </row>
    <row r="23" spans="1:11" x14ac:dyDescent="0.25">
      <c r="A23" t="s">
        <v>17</v>
      </c>
      <c r="B23" t="s">
        <v>214</v>
      </c>
      <c r="C23">
        <f t="shared" si="0"/>
        <v>1</v>
      </c>
      <c r="E23" t="s">
        <v>23</v>
      </c>
      <c r="F23" t="s">
        <v>220</v>
      </c>
      <c r="H23" t="s">
        <v>23</v>
      </c>
      <c r="I23" t="s">
        <v>23</v>
      </c>
      <c r="J23" t="str">
        <f t="shared" si="1"/>
        <v>Bosnia and Herzegovina</v>
      </c>
      <c r="K23" t="s">
        <v>220</v>
      </c>
    </row>
    <row r="24" spans="1:11" x14ac:dyDescent="0.25">
      <c r="A24" t="s">
        <v>19</v>
      </c>
      <c r="B24" t="s">
        <v>216</v>
      </c>
      <c r="C24">
        <f t="shared" si="0"/>
        <v>1</v>
      </c>
      <c r="E24" t="s">
        <v>17</v>
      </c>
      <c r="F24" t="s">
        <v>214</v>
      </c>
      <c r="H24" t="s">
        <v>24</v>
      </c>
      <c r="I24" t="s">
        <v>24</v>
      </c>
      <c r="J24" t="str">
        <f t="shared" si="1"/>
        <v>Botswana</v>
      </c>
      <c r="K24" t="s">
        <v>221</v>
      </c>
    </row>
    <row r="25" spans="1:11" x14ac:dyDescent="0.25">
      <c r="A25" t="s">
        <v>22</v>
      </c>
      <c r="B25" t="s">
        <v>219</v>
      </c>
      <c r="C25">
        <f t="shared" si="0"/>
        <v>1</v>
      </c>
      <c r="E25" t="s">
        <v>19</v>
      </c>
      <c r="F25" t="s">
        <v>216</v>
      </c>
      <c r="H25" t="s">
        <v>25</v>
      </c>
      <c r="I25" t="s">
        <v>25</v>
      </c>
      <c r="J25" t="str">
        <f t="shared" si="1"/>
        <v>Brazil</v>
      </c>
      <c r="K25" t="s">
        <v>222</v>
      </c>
    </row>
    <row r="26" spans="1:11" x14ac:dyDescent="0.25">
      <c r="A26" t="s">
        <v>25</v>
      </c>
      <c r="B26" t="s">
        <v>222</v>
      </c>
      <c r="C26">
        <f t="shared" si="0"/>
        <v>1</v>
      </c>
      <c r="E26" t="s">
        <v>396</v>
      </c>
      <c r="F26" t="s">
        <v>425</v>
      </c>
      <c r="H26" t="s">
        <v>26</v>
      </c>
      <c r="I26" t="s">
        <v>26</v>
      </c>
      <c r="J26" t="str">
        <f t="shared" si="1"/>
        <v>Brunei Darussalam</v>
      </c>
      <c r="K26" t="s">
        <v>223</v>
      </c>
    </row>
    <row r="27" spans="1:11" x14ac:dyDescent="0.25">
      <c r="A27" t="s">
        <v>16</v>
      </c>
      <c r="B27" t="s">
        <v>213</v>
      </c>
      <c r="C27">
        <f t="shared" si="0"/>
        <v>1</v>
      </c>
      <c r="E27" t="s">
        <v>22</v>
      </c>
      <c r="F27" t="s">
        <v>219</v>
      </c>
      <c r="H27" t="s">
        <v>27</v>
      </c>
      <c r="I27" t="s">
        <v>27</v>
      </c>
      <c r="J27" t="str">
        <f t="shared" si="1"/>
        <v>Bulgaria</v>
      </c>
      <c r="K27" t="s">
        <v>224</v>
      </c>
    </row>
    <row r="28" spans="1:11" x14ac:dyDescent="0.25">
      <c r="A28" t="s">
        <v>26</v>
      </c>
      <c r="B28" t="s">
        <v>223</v>
      </c>
      <c r="C28">
        <f t="shared" si="0"/>
        <v>1</v>
      </c>
      <c r="E28" t="s">
        <v>25</v>
      </c>
      <c r="F28" t="s">
        <v>222</v>
      </c>
      <c r="H28" t="s">
        <v>28</v>
      </c>
      <c r="I28" t="s">
        <v>28</v>
      </c>
      <c r="J28" t="str">
        <f t="shared" si="1"/>
        <v>Burkina Faso</v>
      </c>
      <c r="K28" t="s">
        <v>225</v>
      </c>
    </row>
    <row r="29" spans="1:11" x14ac:dyDescent="0.25">
      <c r="A29" t="s">
        <v>21</v>
      </c>
      <c r="B29" t="s">
        <v>218</v>
      </c>
      <c r="C29">
        <f t="shared" si="0"/>
        <v>1</v>
      </c>
      <c r="E29" t="s">
        <v>16</v>
      </c>
      <c r="F29" t="s">
        <v>213</v>
      </c>
      <c r="H29" t="s">
        <v>29</v>
      </c>
      <c r="I29" t="s">
        <v>29</v>
      </c>
      <c r="J29" t="str">
        <f t="shared" si="1"/>
        <v>Burundi</v>
      </c>
      <c r="K29" t="s">
        <v>226</v>
      </c>
    </row>
    <row r="30" spans="1:11" x14ac:dyDescent="0.25">
      <c r="A30" t="s">
        <v>24</v>
      </c>
      <c r="B30" t="s">
        <v>221</v>
      </c>
      <c r="C30">
        <f t="shared" si="0"/>
        <v>1</v>
      </c>
      <c r="E30" t="s">
        <v>26</v>
      </c>
      <c r="F30" t="s">
        <v>223</v>
      </c>
      <c r="H30" t="s">
        <v>30</v>
      </c>
      <c r="I30" t="s">
        <v>30</v>
      </c>
      <c r="J30" t="str">
        <f t="shared" si="1"/>
        <v>Cabo Verde</v>
      </c>
      <c r="K30" t="s">
        <v>227</v>
      </c>
    </row>
    <row r="31" spans="1:11" x14ac:dyDescent="0.25">
      <c r="A31" t="s">
        <v>34</v>
      </c>
      <c r="B31" t="s">
        <v>231</v>
      </c>
      <c r="C31">
        <f t="shared" si="0"/>
        <v>1</v>
      </c>
      <c r="E31" t="s">
        <v>21</v>
      </c>
      <c r="F31" t="s">
        <v>218</v>
      </c>
      <c r="H31" t="s">
        <v>31</v>
      </c>
      <c r="I31" t="s">
        <v>31</v>
      </c>
      <c r="J31" t="str">
        <f t="shared" si="1"/>
        <v>Cambodia</v>
      </c>
      <c r="K31" t="s">
        <v>228</v>
      </c>
    </row>
    <row r="32" spans="1:11" x14ac:dyDescent="0.25">
      <c r="A32" t="s">
        <v>33</v>
      </c>
      <c r="B32" t="s">
        <v>230</v>
      </c>
      <c r="C32">
        <f t="shared" si="0"/>
        <v>1</v>
      </c>
      <c r="E32" t="s">
        <v>24</v>
      </c>
      <c r="F32" t="s">
        <v>221</v>
      </c>
      <c r="H32" t="s">
        <v>32</v>
      </c>
      <c r="I32" t="s">
        <v>32</v>
      </c>
      <c r="J32" t="str">
        <f t="shared" si="1"/>
        <v>Cameroon</v>
      </c>
      <c r="K32" t="s">
        <v>229</v>
      </c>
    </row>
    <row r="33" spans="1:11" x14ac:dyDescent="0.25">
      <c r="A33" t="s">
        <v>169</v>
      </c>
      <c r="B33" t="s">
        <v>366</v>
      </c>
      <c r="C33">
        <f t="shared" si="0"/>
        <v>1</v>
      </c>
      <c r="E33" t="s">
        <v>34</v>
      </c>
      <c r="F33" t="s">
        <v>231</v>
      </c>
      <c r="H33" t="s">
        <v>33</v>
      </c>
      <c r="I33" t="s">
        <v>33</v>
      </c>
      <c r="J33" t="str">
        <f t="shared" si="1"/>
        <v>Canada</v>
      </c>
      <c r="K33" t="s">
        <v>230</v>
      </c>
    </row>
    <row r="34" spans="1:11" x14ac:dyDescent="0.25">
      <c r="A34" t="s">
        <v>36</v>
      </c>
      <c r="B34" t="s">
        <v>233</v>
      </c>
      <c r="C34">
        <f t="shared" si="0"/>
        <v>1</v>
      </c>
      <c r="E34" t="s">
        <v>33</v>
      </c>
      <c r="F34" t="s">
        <v>230</v>
      </c>
      <c r="H34" t="s">
        <v>34</v>
      </c>
      <c r="I34" t="s">
        <v>34</v>
      </c>
      <c r="J34" t="str">
        <f t="shared" si="1"/>
        <v>Central African Republic</v>
      </c>
      <c r="K34" t="s">
        <v>231</v>
      </c>
    </row>
    <row r="35" spans="1:11" x14ac:dyDescent="0.25">
      <c r="A35" t="s">
        <v>37</v>
      </c>
      <c r="B35" t="s">
        <v>234</v>
      </c>
      <c r="C35">
        <f t="shared" si="0"/>
        <v>1</v>
      </c>
      <c r="E35" t="s">
        <v>169</v>
      </c>
      <c r="F35" t="s">
        <v>366</v>
      </c>
      <c r="H35" t="s">
        <v>35</v>
      </c>
      <c r="I35" t="s">
        <v>35</v>
      </c>
      <c r="J35" t="str">
        <f t="shared" si="1"/>
        <v>Chad</v>
      </c>
      <c r="K35" t="s">
        <v>232</v>
      </c>
    </row>
    <row r="36" spans="1:11" x14ac:dyDescent="0.25">
      <c r="A36" t="s">
        <v>43</v>
      </c>
      <c r="B36" t="s">
        <v>240</v>
      </c>
      <c r="C36">
        <f t="shared" si="0"/>
        <v>1</v>
      </c>
      <c r="E36" t="s">
        <v>397</v>
      </c>
      <c r="F36" t="s">
        <v>426</v>
      </c>
      <c r="H36" t="s">
        <v>36</v>
      </c>
      <c r="I36" t="s">
        <v>36</v>
      </c>
      <c r="J36" t="str">
        <f t="shared" si="1"/>
        <v>Chile</v>
      </c>
      <c r="K36" t="s">
        <v>233</v>
      </c>
    </row>
    <row r="37" spans="1:11" x14ac:dyDescent="0.25">
      <c r="A37" t="s">
        <v>32</v>
      </c>
      <c r="B37" t="s">
        <v>229</v>
      </c>
      <c r="C37">
        <f t="shared" si="0"/>
        <v>1</v>
      </c>
      <c r="E37" t="s">
        <v>36</v>
      </c>
      <c r="F37" t="s">
        <v>233</v>
      </c>
      <c r="H37" t="s">
        <v>37</v>
      </c>
      <c r="I37" t="s">
        <v>37</v>
      </c>
      <c r="J37" t="str">
        <f t="shared" si="1"/>
        <v>China</v>
      </c>
      <c r="K37" t="s">
        <v>234</v>
      </c>
    </row>
    <row r="38" spans="1:11" x14ac:dyDescent="0.25">
      <c r="A38" t="s">
        <v>40</v>
      </c>
      <c r="B38" t="s">
        <v>237</v>
      </c>
      <c r="C38">
        <f t="shared" si="0"/>
        <v>1</v>
      </c>
      <c r="E38" t="s">
        <v>37</v>
      </c>
      <c r="F38" t="s">
        <v>234</v>
      </c>
      <c r="H38" t="s">
        <v>38</v>
      </c>
      <c r="I38" t="s">
        <v>38</v>
      </c>
      <c r="J38" t="str">
        <f t="shared" si="1"/>
        <v>Colombia</v>
      </c>
      <c r="K38" t="s">
        <v>235</v>
      </c>
    </row>
    <row r="39" spans="1:11" x14ac:dyDescent="0.25">
      <c r="A39" t="s">
        <v>41</v>
      </c>
      <c r="B39" t="s">
        <v>238</v>
      </c>
      <c r="C39">
        <f t="shared" si="0"/>
        <v>1</v>
      </c>
      <c r="E39" t="s">
        <v>43</v>
      </c>
      <c r="F39" t="s">
        <v>427</v>
      </c>
      <c r="H39" t="s">
        <v>39</v>
      </c>
      <c r="I39" t="s">
        <v>39</v>
      </c>
      <c r="J39" t="str">
        <f t="shared" si="1"/>
        <v>Comoros</v>
      </c>
      <c r="K39" t="s">
        <v>236</v>
      </c>
    </row>
    <row r="40" spans="1:11" x14ac:dyDescent="0.25">
      <c r="A40" t="s">
        <v>38</v>
      </c>
      <c r="B40" t="s">
        <v>235</v>
      </c>
      <c r="C40">
        <f t="shared" si="0"/>
        <v>1</v>
      </c>
      <c r="E40" t="s">
        <v>32</v>
      </c>
      <c r="F40" t="s">
        <v>229</v>
      </c>
      <c r="H40" t="s">
        <v>42</v>
      </c>
      <c r="I40" t="s">
        <v>42</v>
      </c>
      <c r="J40" t="str">
        <f t="shared" si="1"/>
        <v>Costa Rica</v>
      </c>
      <c r="K40" t="s">
        <v>239</v>
      </c>
    </row>
    <row r="41" spans="1:11" x14ac:dyDescent="0.25">
      <c r="A41" t="s">
        <v>39</v>
      </c>
      <c r="B41" t="s">
        <v>236</v>
      </c>
      <c r="C41">
        <f t="shared" si="0"/>
        <v>1</v>
      </c>
      <c r="E41" t="s">
        <v>40</v>
      </c>
      <c r="F41" t="s">
        <v>428</v>
      </c>
      <c r="H41" t="s">
        <v>43</v>
      </c>
      <c r="I41" t="s">
        <v>43</v>
      </c>
      <c r="J41" t="str">
        <f t="shared" si="1"/>
        <v>Cote d'Ivoire</v>
      </c>
      <c r="K41" t="s">
        <v>240</v>
      </c>
    </row>
    <row r="42" spans="1:11" x14ac:dyDescent="0.25">
      <c r="A42" t="s">
        <v>30</v>
      </c>
      <c r="B42" t="s">
        <v>227</v>
      </c>
      <c r="C42">
        <f t="shared" si="0"/>
        <v>1</v>
      </c>
      <c r="E42" t="s">
        <v>41</v>
      </c>
      <c r="F42" t="s">
        <v>429</v>
      </c>
      <c r="H42" t="s">
        <v>44</v>
      </c>
      <c r="I42" t="s">
        <v>44</v>
      </c>
      <c r="J42" t="str">
        <f t="shared" si="1"/>
        <v>Croatia</v>
      </c>
      <c r="K42" t="s">
        <v>241</v>
      </c>
    </row>
    <row r="43" spans="1:11" x14ac:dyDescent="0.25">
      <c r="A43" t="s">
        <v>42</v>
      </c>
      <c r="B43" t="s">
        <v>239</v>
      </c>
      <c r="C43">
        <f t="shared" si="0"/>
        <v>1</v>
      </c>
      <c r="E43" t="s">
        <v>38</v>
      </c>
      <c r="F43" t="s">
        <v>235</v>
      </c>
      <c r="H43" t="s">
        <v>45</v>
      </c>
      <c r="I43" t="s">
        <v>45</v>
      </c>
      <c r="J43" t="str">
        <f t="shared" si="1"/>
        <v>Cyprus</v>
      </c>
      <c r="K43" t="s">
        <v>242</v>
      </c>
    </row>
    <row r="44" spans="1:11" x14ac:dyDescent="0.25">
      <c r="A44" t="s">
        <v>45</v>
      </c>
      <c r="B44" t="s">
        <v>242</v>
      </c>
      <c r="C44">
        <f t="shared" si="0"/>
        <v>1</v>
      </c>
      <c r="E44" t="s">
        <v>39</v>
      </c>
      <c r="F44" t="s">
        <v>236</v>
      </c>
      <c r="H44" t="s">
        <v>46</v>
      </c>
      <c r="I44" t="s">
        <v>46</v>
      </c>
      <c r="J44" t="str">
        <f t="shared" si="1"/>
        <v>Czech Republic</v>
      </c>
      <c r="K44" t="s">
        <v>243</v>
      </c>
    </row>
    <row r="45" spans="1:11" x14ac:dyDescent="0.25">
      <c r="A45" t="s">
        <v>46</v>
      </c>
      <c r="B45" t="s">
        <v>243</v>
      </c>
      <c r="C45">
        <f t="shared" si="0"/>
        <v>1</v>
      </c>
      <c r="E45" t="s">
        <v>30</v>
      </c>
      <c r="F45" t="s">
        <v>227</v>
      </c>
      <c r="H45" t="s">
        <v>40</v>
      </c>
      <c r="I45" t="s">
        <v>40</v>
      </c>
      <c r="J45" t="str">
        <f t="shared" si="1"/>
        <v>Congo, Dem. Rep.</v>
      </c>
      <c r="K45" t="s">
        <v>237</v>
      </c>
    </row>
    <row r="46" spans="1:11" x14ac:dyDescent="0.25">
      <c r="A46" t="s">
        <v>65</v>
      </c>
      <c r="B46" t="s">
        <v>262</v>
      </c>
      <c r="C46">
        <f t="shared" si="0"/>
        <v>1</v>
      </c>
      <c r="E46" t="s">
        <v>42</v>
      </c>
      <c r="F46" t="s">
        <v>239</v>
      </c>
      <c r="H46" t="s">
        <v>47</v>
      </c>
      <c r="I46" t="s">
        <v>47</v>
      </c>
      <c r="J46" t="str">
        <f t="shared" si="1"/>
        <v>Denmark</v>
      </c>
      <c r="K46" t="s">
        <v>244</v>
      </c>
    </row>
    <row r="47" spans="1:11" x14ac:dyDescent="0.25">
      <c r="A47" t="s">
        <v>48</v>
      </c>
      <c r="B47" t="s">
        <v>245</v>
      </c>
      <c r="C47">
        <f t="shared" si="0"/>
        <v>1</v>
      </c>
      <c r="E47" t="s">
        <v>398</v>
      </c>
      <c r="F47" t="s">
        <v>430</v>
      </c>
      <c r="H47" t="s">
        <v>48</v>
      </c>
      <c r="I47" t="s">
        <v>48</v>
      </c>
      <c r="J47" t="str">
        <f t="shared" si="1"/>
        <v>Djibouti</v>
      </c>
      <c r="K47" t="s">
        <v>245</v>
      </c>
    </row>
    <row r="48" spans="1:11" x14ac:dyDescent="0.25">
      <c r="A48" t="s">
        <v>49</v>
      </c>
      <c r="B48" t="s">
        <v>246</v>
      </c>
      <c r="C48">
        <f t="shared" si="0"/>
        <v>1</v>
      </c>
      <c r="E48" t="s">
        <v>399</v>
      </c>
      <c r="F48" t="s">
        <v>431</v>
      </c>
      <c r="H48" t="s">
        <v>49</v>
      </c>
      <c r="I48" t="s">
        <v>49</v>
      </c>
      <c r="J48" t="str">
        <f t="shared" si="1"/>
        <v>Dominica</v>
      </c>
      <c r="K48" t="s">
        <v>246</v>
      </c>
    </row>
    <row r="49" spans="1:11" x14ac:dyDescent="0.25">
      <c r="A49" t="s">
        <v>47</v>
      </c>
      <c r="B49" t="s">
        <v>244</v>
      </c>
      <c r="C49">
        <f t="shared" si="0"/>
        <v>1</v>
      </c>
      <c r="E49" t="s">
        <v>400</v>
      </c>
      <c r="F49" t="s">
        <v>432</v>
      </c>
      <c r="H49" t="s">
        <v>50</v>
      </c>
      <c r="I49" t="s">
        <v>50</v>
      </c>
      <c r="J49" t="str">
        <f t="shared" si="1"/>
        <v>Dominican Republic</v>
      </c>
      <c r="K49" t="s">
        <v>247</v>
      </c>
    </row>
    <row r="50" spans="1:11" x14ac:dyDescent="0.25">
      <c r="A50" t="s">
        <v>50</v>
      </c>
      <c r="B50" t="s">
        <v>247</v>
      </c>
      <c r="C50">
        <f t="shared" si="0"/>
        <v>1</v>
      </c>
      <c r="E50" t="s">
        <v>45</v>
      </c>
      <c r="F50" t="s">
        <v>242</v>
      </c>
      <c r="H50" t="s">
        <v>51</v>
      </c>
      <c r="I50" t="s">
        <v>51</v>
      </c>
      <c r="J50" t="str">
        <f t="shared" si="1"/>
        <v>Ecuador</v>
      </c>
      <c r="K50" t="s">
        <v>248</v>
      </c>
    </row>
    <row r="51" spans="1:11" x14ac:dyDescent="0.25">
      <c r="A51" t="s">
        <v>3</v>
      </c>
      <c r="B51" t="s">
        <v>200</v>
      </c>
      <c r="C51">
        <f t="shared" si="0"/>
        <v>1</v>
      </c>
      <c r="E51" t="s">
        <v>46</v>
      </c>
      <c r="F51" t="s">
        <v>243</v>
      </c>
      <c r="H51" t="s">
        <v>52</v>
      </c>
      <c r="I51" t="s">
        <v>52</v>
      </c>
      <c r="J51" t="str">
        <f t="shared" si="1"/>
        <v>Egypt, Arab Rep.</v>
      </c>
      <c r="K51" t="s">
        <v>249</v>
      </c>
    </row>
    <row r="52" spans="1:11" x14ac:dyDescent="0.25">
      <c r="A52" t="s">
        <v>51</v>
      </c>
      <c r="B52" t="s">
        <v>248</v>
      </c>
      <c r="C52">
        <f t="shared" si="0"/>
        <v>1</v>
      </c>
      <c r="E52" t="s">
        <v>65</v>
      </c>
      <c r="F52" t="s">
        <v>262</v>
      </c>
      <c r="H52" t="s">
        <v>53</v>
      </c>
      <c r="I52" t="s">
        <v>53</v>
      </c>
      <c r="J52" t="str">
        <f t="shared" si="1"/>
        <v>El Salvador</v>
      </c>
      <c r="K52" t="s">
        <v>250</v>
      </c>
    </row>
    <row r="53" spans="1:11" x14ac:dyDescent="0.25">
      <c r="A53" t="s">
        <v>52</v>
      </c>
      <c r="B53" t="s">
        <v>249</v>
      </c>
      <c r="C53">
        <f t="shared" si="0"/>
        <v>1</v>
      </c>
      <c r="E53" t="s">
        <v>48</v>
      </c>
      <c r="F53" t="s">
        <v>245</v>
      </c>
      <c r="H53" t="s">
        <v>54</v>
      </c>
      <c r="I53" t="s">
        <v>54</v>
      </c>
      <c r="J53" t="str">
        <f t="shared" si="1"/>
        <v>Equatorial Guinea</v>
      </c>
      <c r="K53" t="s">
        <v>251</v>
      </c>
    </row>
    <row r="54" spans="1:11" x14ac:dyDescent="0.25">
      <c r="A54" t="s">
        <v>55</v>
      </c>
      <c r="B54" t="s">
        <v>252</v>
      </c>
      <c r="C54">
        <f t="shared" si="0"/>
        <v>1</v>
      </c>
      <c r="E54" t="s">
        <v>49</v>
      </c>
      <c r="F54" t="s">
        <v>246</v>
      </c>
      <c r="H54" t="s">
        <v>55</v>
      </c>
      <c r="I54" t="s">
        <v>55</v>
      </c>
      <c r="J54" t="str">
        <f t="shared" si="1"/>
        <v>Eritrea</v>
      </c>
      <c r="K54" t="s">
        <v>252</v>
      </c>
    </row>
    <row r="55" spans="1:11" x14ac:dyDescent="0.25">
      <c r="A55" t="s">
        <v>161</v>
      </c>
      <c r="B55" t="s">
        <v>358</v>
      </c>
      <c r="C55">
        <f t="shared" si="0"/>
        <v>1</v>
      </c>
      <c r="E55" t="s">
        <v>47</v>
      </c>
      <c r="F55" t="s">
        <v>244</v>
      </c>
      <c r="H55" t="s">
        <v>56</v>
      </c>
      <c r="I55" t="s">
        <v>56</v>
      </c>
      <c r="J55" t="str">
        <f t="shared" si="1"/>
        <v>Estonia</v>
      </c>
      <c r="K55" t="s">
        <v>253</v>
      </c>
    </row>
    <row r="56" spans="1:11" x14ac:dyDescent="0.25">
      <c r="A56" t="s">
        <v>56</v>
      </c>
      <c r="B56" t="s">
        <v>253</v>
      </c>
      <c r="C56">
        <f t="shared" si="0"/>
        <v>1</v>
      </c>
      <c r="E56" t="s">
        <v>50</v>
      </c>
      <c r="F56" t="s">
        <v>247</v>
      </c>
      <c r="H56" t="s">
        <v>57</v>
      </c>
      <c r="I56" t="s">
        <v>57</v>
      </c>
      <c r="J56" t="str">
        <f t="shared" si="1"/>
        <v>Eswatini</v>
      </c>
      <c r="K56" t="s">
        <v>254</v>
      </c>
    </row>
    <row r="57" spans="1:11" x14ac:dyDescent="0.25">
      <c r="A57" t="s">
        <v>58</v>
      </c>
      <c r="B57" t="s">
        <v>255</v>
      </c>
      <c r="C57">
        <f t="shared" si="0"/>
        <v>1</v>
      </c>
      <c r="E57" t="s">
        <v>3</v>
      </c>
      <c r="F57" t="s">
        <v>200</v>
      </c>
      <c r="H57" t="s">
        <v>58</v>
      </c>
      <c r="I57" t="s">
        <v>58</v>
      </c>
      <c r="J57" t="str">
        <f t="shared" si="1"/>
        <v>Ethiopia</v>
      </c>
      <c r="K57" t="s">
        <v>255</v>
      </c>
    </row>
    <row r="58" spans="1:11" x14ac:dyDescent="0.25">
      <c r="A58" t="s">
        <v>60</v>
      </c>
      <c r="B58" t="s">
        <v>257</v>
      </c>
      <c r="C58">
        <f t="shared" si="0"/>
        <v>1</v>
      </c>
      <c r="E58" t="s">
        <v>51</v>
      </c>
      <c r="F58" t="s">
        <v>248</v>
      </c>
      <c r="H58" t="s">
        <v>59</v>
      </c>
      <c r="I58" t="s">
        <v>59</v>
      </c>
      <c r="J58" t="str">
        <f t="shared" si="1"/>
        <v>Fiji</v>
      </c>
      <c r="K58" t="s">
        <v>256</v>
      </c>
    </row>
    <row r="59" spans="1:11" x14ac:dyDescent="0.25">
      <c r="A59" t="s">
        <v>59</v>
      </c>
      <c r="B59" t="s">
        <v>256</v>
      </c>
      <c r="C59">
        <f t="shared" si="0"/>
        <v>1</v>
      </c>
      <c r="E59" t="s">
        <v>52</v>
      </c>
      <c r="F59" t="s">
        <v>433</v>
      </c>
      <c r="H59" t="s">
        <v>60</v>
      </c>
      <c r="I59" t="s">
        <v>60</v>
      </c>
      <c r="J59" t="str">
        <f t="shared" si="1"/>
        <v>Finland</v>
      </c>
      <c r="K59" t="s">
        <v>257</v>
      </c>
    </row>
    <row r="60" spans="1:11" x14ac:dyDescent="0.25">
      <c r="A60" t="s">
        <v>61</v>
      </c>
      <c r="B60" t="s">
        <v>258</v>
      </c>
      <c r="C60">
        <f t="shared" si="0"/>
        <v>1</v>
      </c>
      <c r="E60" t="s">
        <v>55</v>
      </c>
      <c r="F60" t="s">
        <v>252</v>
      </c>
      <c r="H60" t="s">
        <v>61</v>
      </c>
      <c r="I60" t="s">
        <v>61</v>
      </c>
      <c r="J60" t="str">
        <f t="shared" si="1"/>
        <v>France</v>
      </c>
      <c r="K60" t="s">
        <v>258</v>
      </c>
    </row>
    <row r="61" spans="1:11" x14ac:dyDescent="0.25">
      <c r="A61" t="s">
        <v>114</v>
      </c>
      <c r="B61" t="s">
        <v>311</v>
      </c>
      <c r="C61">
        <f t="shared" si="0"/>
        <v>1</v>
      </c>
      <c r="E61" t="s">
        <v>161</v>
      </c>
      <c r="F61" t="s">
        <v>358</v>
      </c>
      <c r="H61" t="s">
        <v>62</v>
      </c>
      <c r="I61" t="s">
        <v>62</v>
      </c>
      <c r="J61" t="str">
        <f t="shared" si="1"/>
        <v>Gabon</v>
      </c>
      <c r="K61" t="s">
        <v>259</v>
      </c>
    </row>
    <row r="62" spans="1:11" x14ac:dyDescent="0.25">
      <c r="A62" t="s">
        <v>62</v>
      </c>
      <c r="B62" t="s">
        <v>259</v>
      </c>
      <c r="C62">
        <f t="shared" si="0"/>
        <v>1</v>
      </c>
      <c r="E62" t="s">
        <v>56</v>
      </c>
      <c r="F62" t="s">
        <v>253</v>
      </c>
      <c r="H62" t="s">
        <v>64</v>
      </c>
      <c r="I62" t="s">
        <v>64</v>
      </c>
      <c r="J62" t="str">
        <f t="shared" si="1"/>
        <v>Georgia</v>
      </c>
      <c r="K62" t="s">
        <v>261</v>
      </c>
    </row>
    <row r="63" spans="1:11" x14ac:dyDescent="0.25">
      <c r="A63" t="s">
        <v>186</v>
      </c>
      <c r="B63" t="s">
        <v>383</v>
      </c>
      <c r="C63">
        <f t="shared" si="0"/>
        <v>1</v>
      </c>
      <c r="E63" t="s">
        <v>58</v>
      </c>
      <c r="F63" t="s">
        <v>255</v>
      </c>
      <c r="H63" t="s">
        <v>65</v>
      </c>
      <c r="I63" t="s">
        <v>65</v>
      </c>
      <c r="J63" t="str">
        <f t="shared" si="1"/>
        <v>Germany</v>
      </c>
      <c r="K63" t="s">
        <v>262</v>
      </c>
    </row>
    <row r="64" spans="1:11" x14ac:dyDescent="0.25">
      <c r="A64" t="s">
        <v>64</v>
      </c>
      <c r="B64" t="s">
        <v>261</v>
      </c>
      <c r="C64">
        <f t="shared" si="0"/>
        <v>1</v>
      </c>
      <c r="E64" t="s">
        <v>60</v>
      </c>
      <c r="F64" t="s">
        <v>257</v>
      </c>
      <c r="H64" t="s">
        <v>66</v>
      </c>
      <c r="I64" t="s">
        <v>66</v>
      </c>
      <c r="J64" t="str">
        <f t="shared" si="1"/>
        <v>Ghana</v>
      </c>
      <c r="K64" t="s">
        <v>263</v>
      </c>
    </row>
    <row r="65" spans="1:11" x14ac:dyDescent="0.25">
      <c r="A65" t="s">
        <v>66</v>
      </c>
      <c r="B65" t="s">
        <v>263</v>
      </c>
      <c r="C65">
        <f t="shared" si="0"/>
        <v>1</v>
      </c>
      <c r="E65" t="s">
        <v>59</v>
      </c>
      <c r="F65" t="s">
        <v>256</v>
      </c>
      <c r="H65" t="s">
        <v>67</v>
      </c>
      <c r="I65" t="s">
        <v>67</v>
      </c>
      <c r="J65" t="str">
        <f t="shared" si="1"/>
        <v>Greece</v>
      </c>
      <c r="K65" t="s">
        <v>264</v>
      </c>
    </row>
    <row r="66" spans="1:11" x14ac:dyDescent="0.25">
      <c r="A66" t="s">
        <v>70</v>
      </c>
      <c r="B66" t="s">
        <v>267</v>
      </c>
      <c r="C66">
        <f t="shared" si="0"/>
        <v>1</v>
      </c>
      <c r="E66" t="s">
        <v>61</v>
      </c>
      <c r="F66" t="s">
        <v>258</v>
      </c>
      <c r="H66" t="s">
        <v>68</v>
      </c>
      <c r="I66" t="s">
        <v>68</v>
      </c>
      <c r="J66" t="str">
        <f t="shared" si="1"/>
        <v>Grenada</v>
      </c>
      <c r="K66" t="s">
        <v>265</v>
      </c>
    </row>
    <row r="67" spans="1:11" x14ac:dyDescent="0.25">
      <c r="A67" t="s">
        <v>63</v>
      </c>
      <c r="B67" t="s">
        <v>260</v>
      </c>
      <c r="C67">
        <f t="shared" ref="C67:C130" si="2">COUNTIF($H$2:$H$218,A67)</f>
        <v>1</v>
      </c>
      <c r="E67" t="s">
        <v>401</v>
      </c>
      <c r="F67" t="s">
        <v>434</v>
      </c>
      <c r="H67" t="s">
        <v>69</v>
      </c>
      <c r="I67" t="s">
        <v>69</v>
      </c>
      <c r="J67" t="str">
        <f t="shared" ref="J67:J130" si="3">INDEX($F$2:$F$221, MATCH(I67, $E$2:$E$221, 0))</f>
        <v>Guatemala</v>
      </c>
      <c r="K67" t="s">
        <v>266</v>
      </c>
    </row>
    <row r="68" spans="1:11" x14ac:dyDescent="0.25">
      <c r="A68" t="s">
        <v>71</v>
      </c>
      <c r="B68" t="s">
        <v>268</v>
      </c>
      <c r="C68">
        <f t="shared" si="2"/>
        <v>1</v>
      </c>
      <c r="E68" t="s">
        <v>114</v>
      </c>
      <c r="F68" t="s">
        <v>435</v>
      </c>
      <c r="H68" t="s">
        <v>70</v>
      </c>
      <c r="I68" t="s">
        <v>70</v>
      </c>
      <c r="J68" t="str">
        <f t="shared" si="3"/>
        <v>Guinea</v>
      </c>
      <c r="K68" t="s">
        <v>267</v>
      </c>
    </row>
    <row r="69" spans="1:11" x14ac:dyDescent="0.25">
      <c r="A69" t="s">
        <v>54</v>
      </c>
      <c r="B69" t="s">
        <v>251</v>
      </c>
      <c r="C69">
        <f t="shared" si="2"/>
        <v>1</v>
      </c>
      <c r="E69" t="s">
        <v>62</v>
      </c>
      <c r="F69" t="s">
        <v>259</v>
      </c>
      <c r="H69" t="s">
        <v>71</v>
      </c>
      <c r="I69" t="s">
        <v>71</v>
      </c>
      <c r="J69" t="str">
        <f t="shared" si="3"/>
        <v>Guinea-Bissau</v>
      </c>
      <c r="K69" t="s">
        <v>268</v>
      </c>
    </row>
    <row r="70" spans="1:11" x14ac:dyDescent="0.25">
      <c r="A70" t="s">
        <v>67</v>
      </c>
      <c r="B70" t="s">
        <v>264</v>
      </c>
      <c r="C70">
        <f t="shared" si="2"/>
        <v>1</v>
      </c>
      <c r="E70" t="s">
        <v>186</v>
      </c>
      <c r="F70" t="s">
        <v>383</v>
      </c>
      <c r="H70" t="s">
        <v>72</v>
      </c>
      <c r="I70" t="s">
        <v>72</v>
      </c>
      <c r="J70" t="str">
        <f t="shared" si="3"/>
        <v>Guyana</v>
      </c>
      <c r="K70" t="s">
        <v>269</v>
      </c>
    </row>
    <row r="71" spans="1:11" x14ac:dyDescent="0.25">
      <c r="A71" t="s">
        <v>68</v>
      </c>
      <c r="B71" t="s">
        <v>265</v>
      </c>
      <c r="C71">
        <f t="shared" si="2"/>
        <v>1</v>
      </c>
      <c r="E71" t="s">
        <v>64</v>
      </c>
      <c r="F71" t="s">
        <v>261</v>
      </c>
      <c r="H71" t="s">
        <v>73</v>
      </c>
      <c r="I71" t="s">
        <v>73</v>
      </c>
      <c r="J71" t="str">
        <f t="shared" si="3"/>
        <v>Haiti</v>
      </c>
      <c r="K71" t="s">
        <v>270</v>
      </c>
    </row>
    <row r="72" spans="1:11" x14ac:dyDescent="0.25">
      <c r="A72" t="s">
        <v>69</v>
      </c>
      <c r="B72" t="s">
        <v>266</v>
      </c>
      <c r="C72">
        <f t="shared" si="2"/>
        <v>1</v>
      </c>
      <c r="E72" t="s">
        <v>66</v>
      </c>
      <c r="F72" t="s">
        <v>263</v>
      </c>
      <c r="H72" t="s">
        <v>74</v>
      </c>
      <c r="I72" t="s">
        <v>74</v>
      </c>
      <c r="J72" t="str">
        <f t="shared" si="3"/>
        <v>Honduras</v>
      </c>
      <c r="K72" t="s">
        <v>271</v>
      </c>
    </row>
    <row r="73" spans="1:11" x14ac:dyDescent="0.25">
      <c r="A73" t="s">
        <v>72</v>
      </c>
      <c r="B73" t="s">
        <v>269</v>
      </c>
      <c r="C73">
        <f t="shared" si="2"/>
        <v>1</v>
      </c>
      <c r="E73" t="s">
        <v>402</v>
      </c>
      <c r="F73" t="s">
        <v>436</v>
      </c>
      <c r="H73" t="s">
        <v>75</v>
      </c>
      <c r="I73" t="s">
        <v>75</v>
      </c>
      <c r="J73" t="str">
        <f t="shared" si="3"/>
        <v>Hong Kong SAR, China</v>
      </c>
      <c r="K73" t="s">
        <v>272</v>
      </c>
    </row>
    <row r="74" spans="1:11" x14ac:dyDescent="0.25">
      <c r="A74" t="s">
        <v>75</v>
      </c>
      <c r="B74" t="s">
        <v>272</v>
      </c>
      <c r="C74">
        <f t="shared" si="2"/>
        <v>1</v>
      </c>
      <c r="E74" t="s">
        <v>70</v>
      </c>
      <c r="F74" t="s">
        <v>267</v>
      </c>
      <c r="H74" t="s">
        <v>76</v>
      </c>
      <c r="I74" t="s">
        <v>76</v>
      </c>
      <c r="J74" t="str">
        <f t="shared" si="3"/>
        <v>Hungary</v>
      </c>
      <c r="K74" t="s">
        <v>273</v>
      </c>
    </row>
    <row r="75" spans="1:11" x14ac:dyDescent="0.25">
      <c r="A75" t="s">
        <v>74</v>
      </c>
      <c r="B75" t="s">
        <v>271</v>
      </c>
      <c r="C75">
        <f t="shared" si="2"/>
        <v>1</v>
      </c>
      <c r="E75" t="s">
        <v>63</v>
      </c>
      <c r="F75" t="s">
        <v>437</v>
      </c>
      <c r="H75" t="s">
        <v>77</v>
      </c>
      <c r="I75" t="s">
        <v>77</v>
      </c>
      <c r="J75" t="str">
        <f t="shared" si="3"/>
        <v>Iceland</v>
      </c>
      <c r="K75" t="s">
        <v>274</v>
      </c>
    </row>
    <row r="76" spans="1:11" x14ac:dyDescent="0.25">
      <c r="A76" t="s">
        <v>44</v>
      </c>
      <c r="B76" t="s">
        <v>241</v>
      </c>
      <c r="C76">
        <f t="shared" si="2"/>
        <v>1</v>
      </c>
      <c r="E76" t="s">
        <v>71</v>
      </c>
      <c r="F76" t="s">
        <v>268</v>
      </c>
      <c r="H76" t="s">
        <v>78</v>
      </c>
      <c r="I76" t="s">
        <v>78</v>
      </c>
      <c r="J76" t="str">
        <f t="shared" si="3"/>
        <v>India</v>
      </c>
      <c r="K76" t="s">
        <v>275</v>
      </c>
    </row>
    <row r="77" spans="1:11" x14ac:dyDescent="0.25">
      <c r="A77" t="s">
        <v>73</v>
      </c>
      <c r="B77" t="s">
        <v>270</v>
      </c>
      <c r="C77">
        <f t="shared" si="2"/>
        <v>1</v>
      </c>
      <c r="E77" t="s">
        <v>54</v>
      </c>
      <c r="F77" t="s">
        <v>251</v>
      </c>
      <c r="H77" t="s">
        <v>79</v>
      </c>
      <c r="I77" t="s">
        <v>79</v>
      </c>
      <c r="J77" t="str">
        <f t="shared" si="3"/>
        <v>Indonesia</v>
      </c>
      <c r="K77" t="s">
        <v>276</v>
      </c>
    </row>
    <row r="78" spans="1:11" x14ac:dyDescent="0.25">
      <c r="A78" t="s">
        <v>76</v>
      </c>
      <c r="B78" t="s">
        <v>273</v>
      </c>
      <c r="C78">
        <f t="shared" si="2"/>
        <v>1</v>
      </c>
      <c r="E78" t="s">
        <v>67</v>
      </c>
      <c r="F78" t="s">
        <v>264</v>
      </c>
      <c r="H78" t="s">
        <v>81</v>
      </c>
      <c r="I78" t="s">
        <v>81</v>
      </c>
      <c r="J78" t="str">
        <f t="shared" si="3"/>
        <v>Iraq</v>
      </c>
      <c r="K78" t="s">
        <v>278</v>
      </c>
    </row>
    <row r="79" spans="1:11" x14ac:dyDescent="0.25">
      <c r="A79" t="s">
        <v>79</v>
      </c>
      <c r="B79" t="s">
        <v>276</v>
      </c>
      <c r="C79">
        <f t="shared" si="2"/>
        <v>1</v>
      </c>
      <c r="E79" t="s">
        <v>68</v>
      </c>
      <c r="F79" t="s">
        <v>265</v>
      </c>
      <c r="H79" t="s">
        <v>82</v>
      </c>
      <c r="I79" t="s">
        <v>82</v>
      </c>
      <c r="J79" t="str">
        <f t="shared" si="3"/>
        <v>Ireland</v>
      </c>
      <c r="K79" t="s">
        <v>279</v>
      </c>
    </row>
    <row r="80" spans="1:11" x14ac:dyDescent="0.25">
      <c r="A80" t="s">
        <v>78</v>
      </c>
      <c r="B80" t="s">
        <v>275</v>
      </c>
      <c r="C80">
        <f t="shared" si="2"/>
        <v>1</v>
      </c>
      <c r="E80" t="s">
        <v>403</v>
      </c>
      <c r="F80" t="s">
        <v>438</v>
      </c>
      <c r="H80" t="s">
        <v>80</v>
      </c>
      <c r="I80" t="s">
        <v>80</v>
      </c>
      <c r="J80" t="str">
        <f t="shared" si="3"/>
        <v>Iran, Islamic Rep.</v>
      </c>
      <c r="K80" t="s">
        <v>277</v>
      </c>
    </row>
    <row r="81" spans="1:11" x14ac:dyDescent="0.25">
      <c r="A81" t="s">
        <v>82</v>
      </c>
      <c r="B81" t="s">
        <v>279</v>
      </c>
      <c r="C81">
        <f t="shared" si="2"/>
        <v>1</v>
      </c>
      <c r="E81" t="s">
        <v>69</v>
      </c>
      <c r="F81" t="s">
        <v>266</v>
      </c>
      <c r="H81" t="s">
        <v>83</v>
      </c>
      <c r="I81" t="s">
        <v>83</v>
      </c>
      <c r="J81" t="str">
        <f t="shared" si="3"/>
        <v>Israel</v>
      </c>
      <c r="K81" t="s">
        <v>280</v>
      </c>
    </row>
    <row r="82" spans="1:11" x14ac:dyDescent="0.25">
      <c r="A82" t="s">
        <v>80</v>
      </c>
      <c r="B82" t="s">
        <v>277</v>
      </c>
      <c r="C82">
        <f t="shared" si="2"/>
        <v>1</v>
      </c>
      <c r="E82" t="s">
        <v>404</v>
      </c>
      <c r="F82" t="s">
        <v>439</v>
      </c>
      <c r="H82" t="s">
        <v>84</v>
      </c>
      <c r="I82" t="s">
        <v>84</v>
      </c>
      <c r="J82" t="str">
        <f t="shared" si="3"/>
        <v>Italy</v>
      </c>
      <c r="K82" t="s">
        <v>281</v>
      </c>
    </row>
    <row r="83" spans="1:11" x14ac:dyDescent="0.25">
      <c r="A83" t="s">
        <v>81</v>
      </c>
      <c r="B83" t="s">
        <v>278</v>
      </c>
      <c r="C83">
        <f t="shared" si="2"/>
        <v>1</v>
      </c>
      <c r="E83" t="s">
        <v>72</v>
      </c>
      <c r="F83" t="s">
        <v>269</v>
      </c>
      <c r="H83" t="s">
        <v>85</v>
      </c>
      <c r="I83" t="s">
        <v>85</v>
      </c>
      <c r="J83" t="str">
        <f t="shared" si="3"/>
        <v>Jamaica</v>
      </c>
      <c r="K83" t="s">
        <v>282</v>
      </c>
    </row>
    <row r="84" spans="1:11" x14ac:dyDescent="0.25">
      <c r="A84" t="s">
        <v>77</v>
      </c>
      <c r="B84" t="s">
        <v>274</v>
      </c>
      <c r="C84">
        <f t="shared" si="2"/>
        <v>1</v>
      </c>
      <c r="E84" t="s">
        <v>75</v>
      </c>
      <c r="F84" t="s">
        <v>440</v>
      </c>
      <c r="H84" t="s">
        <v>86</v>
      </c>
      <c r="I84" t="s">
        <v>86</v>
      </c>
      <c r="J84" t="str">
        <f t="shared" si="3"/>
        <v>Japan</v>
      </c>
      <c r="K84" t="s">
        <v>283</v>
      </c>
    </row>
    <row r="85" spans="1:11" x14ac:dyDescent="0.25">
      <c r="A85" t="s">
        <v>83</v>
      </c>
      <c r="B85" t="s">
        <v>280</v>
      </c>
      <c r="C85">
        <f t="shared" si="2"/>
        <v>1</v>
      </c>
      <c r="E85" t="s">
        <v>74</v>
      </c>
      <c r="F85" t="s">
        <v>271</v>
      </c>
      <c r="H85" t="s">
        <v>87</v>
      </c>
      <c r="I85" t="s">
        <v>87</v>
      </c>
      <c r="J85" t="str">
        <f t="shared" si="3"/>
        <v>Jordan</v>
      </c>
      <c r="K85" t="s">
        <v>284</v>
      </c>
    </row>
    <row r="86" spans="1:11" x14ac:dyDescent="0.25">
      <c r="A86" t="s">
        <v>84</v>
      </c>
      <c r="B86" t="s">
        <v>281</v>
      </c>
      <c r="C86">
        <f t="shared" si="2"/>
        <v>1</v>
      </c>
      <c r="E86" t="s">
        <v>44</v>
      </c>
      <c r="F86" t="s">
        <v>241</v>
      </c>
      <c r="H86" t="s">
        <v>88</v>
      </c>
      <c r="I86" t="s">
        <v>88</v>
      </c>
      <c r="J86" t="str">
        <f t="shared" si="3"/>
        <v>Kazakhstan</v>
      </c>
      <c r="K86" t="s">
        <v>285</v>
      </c>
    </row>
    <row r="87" spans="1:11" x14ac:dyDescent="0.25">
      <c r="A87" t="s">
        <v>85</v>
      </c>
      <c r="B87" t="s">
        <v>282</v>
      </c>
      <c r="C87">
        <f t="shared" si="2"/>
        <v>1</v>
      </c>
      <c r="E87" t="s">
        <v>73</v>
      </c>
      <c r="F87" t="s">
        <v>270</v>
      </c>
      <c r="H87" t="s">
        <v>89</v>
      </c>
      <c r="I87" t="s">
        <v>89</v>
      </c>
      <c r="J87" t="str">
        <f t="shared" si="3"/>
        <v>Kenya</v>
      </c>
      <c r="K87" t="s">
        <v>286</v>
      </c>
    </row>
    <row r="88" spans="1:11" x14ac:dyDescent="0.25">
      <c r="A88" t="s">
        <v>87</v>
      </c>
      <c r="B88" t="s">
        <v>284</v>
      </c>
      <c r="C88">
        <f t="shared" si="2"/>
        <v>1</v>
      </c>
      <c r="E88" t="s">
        <v>76</v>
      </c>
      <c r="F88" t="s">
        <v>273</v>
      </c>
      <c r="H88" t="s">
        <v>90</v>
      </c>
      <c r="I88" t="s">
        <v>90</v>
      </c>
      <c r="J88" t="str">
        <f t="shared" si="3"/>
        <v>Kiribati</v>
      </c>
      <c r="K88" t="s">
        <v>287</v>
      </c>
    </row>
    <row r="89" spans="1:11" x14ac:dyDescent="0.25">
      <c r="A89" t="s">
        <v>86</v>
      </c>
      <c r="B89" t="s">
        <v>283</v>
      </c>
      <c r="C89">
        <f t="shared" si="2"/>
        <v>1</v>
      </c>
      <c r="E89" t="s">
        <v>79</v>
      </c>
      <c r="F89" t="s">
        <v>276</v>
      </c>
      <c r="H89" t="s">
        <v>91</v>
      </c>
      <c r="I89" t="s">
        <v>91</v>
      </c>
      <c r="J89" t="str">
        <f t="shared" si="3"/>
        <v>Korea, Rep.</v>
      </c>
      <c r="K89" t="s">
        <v>288</v>
      </c>
    </row>
    <row r="90" spans="1:11" x14ac:dyDescent="0.25">
      <c r="A90" t="s">
        <v>88</v>
      </c>
      <c r="B90" t="s">
        <v>285</v>
      </c>
      <c r="C90">
        <f t="shared" si="2"/>
        <v>1</v>
      </c>
      <c r="E90" t="s">
        <v>405</v>
      </c>
      <c r="F90" t="s">
        <v>441</v>
      </c>
      <c r="H90" t="s">
        <v>93</v>
      </c>
      <c r="I90" t="s">
        <v>93</v>
      </c>
      <c r="J90" t="str">
        <f t="shared" si="3"/>
        <v>Kuwait</v>
      </c>
      <c r="K90" t="s">
        <v>290</v>
      </c>
    </row>
    <row r="91" spans="1:11" x14ac:dyDescent="0.25">
      <c r="A91" t="s">
        <v>89</v>
      </c>
      <c r="B91" t="s">
        <v>286</v>
      </c>
      <c r="C91">
        <f t="shared" si="2"/>
        <v>1</v>
      </c>
      <c r="E91" t="s">
        <v>78</v>
      </c>
      <c r="F91" t="s">
        <v>275</v>
      </c>
      <c r="H91" t="s">
        <v>94</v>
      </c>
      <c r="I91" t="s">
        <v>94</v>
      </c>
      <c r="J91" t="str">
        <f t="shared" si="3"/>
        <v>Kyrgyz Republic</v>
      </c>
      <c r="K91" t="s">
        <v>291</v>
      </c>
    </row>
    <row r="92" spans="1:11" x14ac:dyDescent="0.25">
      <c r="A92" t="s">
        <v>94</v>
      </c>
      <c r="B92" t="s">
        <v>291</v>
      </c>
      <c r="C92">
        <f t="shared" si="2"/>
        <v>1</v>
      </c>
      <c r="E92" t="s">
        <v>82</v>
      </c>
      <c r="F92" t="s">
        <v>279</v>
      </c>
      <c r="H92" t="s">
        <v>95</v>
      </c>
      <c r="I92" t="s">
        <v>95</v>
      </c>
      <c r="J92" t="str">
        <f t="shared" si="3"/>
        <v>Lao PDR</v>
      </c>
      <c r="K92" t="s">
        <v>292</v>
      </c>
    </row>
    <row r="93" spans="1:11" x14ac:dyDescent="0.25">
      <c r="A93" t="s">
        <v>31</v>
      </c>
      <c r="B93" t="s">
        <v>228</v>
      </c>
      <c r="C93">
        <f t="shared" si="2"/>
        <v>1</v>
      </c>
      <c r="E93" t="s">
        <v>80</v>
      </c>
      <c r="F93" t="s">
        <v>442</v>
      </c>
      <c r="H93" t="s">
        <v>96</v>
      </c>
      <c r="I93" t="s">
        <v>96</v>
      </c>
      <c r="J93" t="str">
        <f t="shared" si="3"/>
        <v>Latvia</v>
      </c>
      <c r="K93" t="s">
        <v>293</v>
      </c>
    </row>
    <row r="94" spans="1:11" x14ac:dyDescent="0.25">
      <c r="A94" t="s">
        <v>90</v>
      </c>
      <c r="B94" t="s">
        <v>287</v>
      </c>
      <c r="C94">
        <f t="shared" si="2"/>
        <v>1</v>
      </c>
      <c r="E94" t="s">
        <v>81</v>
      </c>
      <c r="F94" t="s">
        <v>278</v>
      </c>
      <c r="H94" t="s">
        <v>97</v>
      </c>
      <c r="I94" t="s">
        <v>97</v>
      </c>
      <c r="J94" t="str">
        <f t="shared" si="3"/>
        <v>Lebanon</v>
      </c>
      <c r="K94" t="s">
        <v>294</v>
      </c>
    </row>
    <row r="95" spans="1:11" x14ac:dyDescent="0.25">
      <c r="A95" t="s">
        <v>163</v>
      </c>
      <c r="B95" t="s">
        <v>360</v>
      </c>
      <c r="C95">
        <f t="shared" si="2"/>
        <v>1</v>
      </c>
      <c r="E95" t="s">
        <v>77</v>
      </c>
      <c r="F95" t="s">
        <v>274</v>
      </c>
      <c r="H95" t="s">
        <v>98</v>
      </c>
      <c r="I95" t="s">
        <v>98</v>
      </c>
      <c r="J95" t="str">
        <f t="shared" si="3"/>
        <v>Lesotho</v>
      </c>
      <c r="K95" t="s">
        <v>295</v>
      </c>
    </row>
    <row r="96" spans="1:11" x14ac:dyDescent="0.25">
      <c r="A96" t="s">
        <v>91</v>
      </c>
      <c r="B96" t="s">
        <v>288</v>
      </c>
      <c r="C96">
        <f t="shared" si="2"/>
        <v>1</v>
      </c>
      <c r="E96" t="s">
        <v>83</v>
      </c>
      <c r="F96" t="s">
        <v>280</v>
      </c>
      <c r="H96" t="s">
        <v>99</v>
      </c>
      <c r="I96" t="s">
        <v>99</v>
      </c>
      <c r="J96" t="str">
        <f t="shared" si="3"/>
        <v>Liberia</v>
      </c>
      <c r="K96" t="s">
        <v>296</v>
      </c>
    </row>
    <row r="97" spans="1:11" x14ac:dyDescent="0.25">
      <c r="A97" t="s">
        <v>93</v>
      </c>
      <c r="B97" t="s">
        <v>290</v>
      </c>
      <c r="C97">
        <f t="shared" si="2"/>
        <v>1</v>
      </c>
      <c r="E97" t="s">
        <v>84</v>
      </c>
      <c r="F97" t="s">
        <v>281</v>
      </c>
      <c r="H97" t="s">
        <v>100</v>
      </c>
      <c r="I97" t="s">
        <v>100</v>
      </c>
      <c r="J97" t="str">
        <f t="shared" si="3"/>
        <v>Libya</v>
      </c>
      <c r="K97" t="s">
        <v>297</v>
      </c>
    </row>
    <row r="98" spans="1:11" x14ac:dyDescent="0.25">
      <c r="A98" t="s">
        <v>95</v>
      </c>
      <c r="B98" t="s">
        <v>292</v>
      </c>
      <c r="C98">
        <f t="shared" si="2"/>
        <v>1</v>
      </c>
      <c r="E98" t="s">
        <v>85</v>
      </c>
      <c r="F98" t="s">
        <v>282</v>
      </c>
      <c r="H98" t="s">
        <v>101</v>
      </c>
      <c r="I98" t="s">
        <v>101</v>
      </c>
      <c r="J98" t="str">
        <f t="shared" si="3"/>
        <v>Lithuania</v>
      </c>
      <c r="K98" t="s">
        <v>298</v>
      </c>
    </row>
    <row r="99" spans="1:11" x14ac:dyDescent="0.25">
      <c r="A99" t="s">
        <v>97</v>
      </c>
      <c r="B99" t="s">
        <v>294</v>
      </c>
      <c r="C99">
        <f t="shared" si="2"/>
        <v>1</v>
      </c>
      <c r="E99" t="s">
        <v>87</v>
      </c>
      <c r="F99" t="s">
        <v>284</v>
      </c>
      <c r="H99" t="s">
        <v>102</v>
      </c>
      <c r="I99" t="s">
        <v>102</v>
      </c>
      <c r="J99" t="str">
        <f t="shared" si="3"/>
        <v>Luxembourg</v>
      </c>
      <c r="K99" t="s">
        <v>299</v>
      </c>
    </row>
    <row r="100" spans="1:11" x14ac:dyDescent="0.25">
      <c r="A100" t="s">
        <v>99</v>
      </c>
      <c r="B100" t="s">
        <v>296</v>
      </c>
      <c r="C100">
        <f t="shared" si="2"/>
        <v>1</v>
      </c>
      <c r="E100" t="s">
        <v>86</v>
      </c>
      <c r="F100" t="s">
        <v>283</v>
      </c>
      <c r="H100" t="s">
        <v>103</v>
      </c>
      <c r="I100" t="s">
        <v>103</v>
      </c>
      <c r="J100" t="str">
        <f t="shared" si="3"/>
        <v>Macao SAR, China</v>
      </c>
      <c r="K100" t="s">
        <v>300</v>
      </c>
    </row>
    <row r="101" spans="1:11" x14ac:dyDescent="0.25">
      <c r="A101" t="s">
        <v>100</v>
      </c>
      <c r="B101" t="s">
        <v>297</v>
      </c>
      <c r="C101">
        <f t="shared" si="2"/>
        <v>1</v>
      </c>
      <c r="E101" t="s">
        <v>88</v>
      </c>
      <c r="F101" t="s">
        <v>285</v>
      </c>
      <c r="H101" t="s">
        <v>104</v>
      </c>
      <c r="I101" t="s">
        <v>104</v>
      </c>
      <c r="J101" t="str">
        <f t="shared" si="3"/>
        <v>Madagascar</v>
      </c>
      <c r="K101" t="s">
        <v>301</v>
      </c>
    </row>
    <row r="102" spans="1:11" x14ac:dyDescent="0.25">
      <c r="A102" t="s">
        <v>164</v>
      </c>
      <c r="B102" t="s">
        <v>361</v>
      </c>
      <c r="C102">
        <f t="shared" si="2"/>
        <v>1</v>
      </c>
      <c r="E102" t="s">
        <v>89</v>
      </c>
      <c r="F102" t="s">
        <v>286</v>
      </c>
      <c r="H102" t="s">
        <v>105</v>
      </c>
      <c r="I102" t="s">
        <v>105</v>
      </c>
      <c r="J102" t="str">
        <f t="shared" si="3"/>
        <v>Malawi</v>
      </c>
      <c r="K102" t="s">
        <v>302</v>
      </c>
    </row>
    <row r="103" spans="1:11" x14ac:dyDescent="0.25">
      <c r="A103" t="s">
        <v>162</v>
      </c>
      <c r="B103" t="s">
        <v>359</v>
      </c>
      <c r="C103">
        <f t="shared" si="2"/>
        <v>1</v>
      </c>
      <c r="E103" t="s">
        <v>94</v>
      </c>
      <c r="F103" t="s">
        <v>291</v>
      </c>
      <c r="H103" t="s">
        <v>106</v>
      </c>
      <c r="I103" t="s">
        <v>106</v>
      </c>
      <c r="J103" t="str">
        <f t="shared" si="3"/>
        <v>Malaysia</v>
      </c>
      <c r="K103" t="s">
        <v>303</v>
      </c>
    </row>
    <row r="104" spans="1:11" x14ac:dyDescent="0.25">
      <c r="A104" t="s">
        <v>98</v>
      </c>
      <c r="B104" t="s">
        <v>295</v>
      </c>
      <c r="C104">
        <f t="shared" si="2"/>
        <v>1</v>
      </c>
      <c r="E104" t="s">
        <v>31</v>
      </c>
      <c r="F104" t="s">
        <v>228</v>
      </c>
      <c r="H104" t="s">
        <v>107</v>
      </c>
      <c r="I104" t="s">
        <v>107</v>
      </c>
      <c r="J104" t="str">
        <f t="shared" si="3"/>
        <v>Maldives</v>
      </c>
      <c r="K104" t="s">
        <v>304</v>
      </c>
    </row>
    <row r="105" spans="1:11" x14ac:dyDescent="0.25">
      <c r="A105" t="s">
        <v>101</v>
      </c>
      <c r="B105" t="s">
        <v>298</v>
      </c>
      <c r="C105">
        <f t="shared" si="2"/>
        <v>1</v>
      </c>
      <c r="E105" t="s">
        <v>90</v>
      </c>
      <c r="F105" t="s">
        <v>287</v>
      </c>
      <c r="H105" t="s">
        <v>108</v>
      </c>
      <c r="I105" t="s">
        <v>108</v>
      </c>
      <c r="J105" t="str">
        <f t="shared" si="3"/>
        <v>Mali</v>
      </c>
      <c r="K105" t="s">
        <v>305</v>
      </c>
    </row>
    <row r="106" spans="1:11" x14ac:dyDescent="0.25">
      <c r="A106" t="s">
        <v>102</v>
      </c>
      <c r="B106" t="s">
        <v>299</v>
      </c>
      <c r="C106">
        <f t="shared" si="2"/>
        <v>1</v>
      </c>
      <c r="E106" t="s">
        <v>163</v>
      </c>
      <c r="F106" t="s">
        <v>360</v>
      </c>
      <c r="H106" t="s">
        <v>109</v>
      </c>
      <c r="I106" t="s">
        <v>109</v>
      </c>
      <c r="J106" t="str">
        <f t="shared" si="3"/>
        <v>Malta</v>
      </c>
      <c r="K106" t="s">
        <v>306</v>
      </c>
    </row>
    <row r="107" spans="1:11" x14ac:dyDescent="0.25">
      <c r="A107" t="s">
        <v>96</v>
      </c>
      <c r="B107" t="s">
        <v>293</v>
      </c>
      <c r="C107">
        <f t="shared" si="2"/>
        <v>1</v>
      </c>
      <c r="E107" t="s">
        <v>91</v>
      </c>
      <c r="F107" t="s">
        <v>443</v>
      </c>
      <c r="H107" t="s">
        <v>110</v>
      </c>
      <c r="I107" t="s">
        <v>110</v>
      </c>
      <c r="J107" t="str">
        <f t="shared" si="3"/>
        <v>Marshall Islands</v>
      </c>
      <c r="K107" t="s">
        <v>307</v>
      </c>
    </row>
    <row r="108" spans="1:11" x14ac:dyDescent="0.25">
      <c r="A108" t="s">
        <v>103</v>
      </c>
      <c r="B108" t="s">
        <v>300</v>
      </c>
      <c r="C108">
        <f t="shared" si="2"/>
        <v>1</v>
      </c>
      <c r="E108" t="s">
        <v>93</v>
      </c>
      <c r="F108" t="s">
        <v>290</v>
      </c>
      <c r="H108" t="s">
        <v>111</v>
      </c>
      <c r="I108" t="s">
        <v>111</v>
      </c>
      <c r="J108" t="str">
        <f t="shared" si="3"/>
        <v>Mauritania</v>
      </c>
      <c r="K108" t="s">
        <v>308</v>
      </c>
    </row>
    <row r="109" spans="1:11" x14ac:dyDescent="0.25">
      <c r="A109" t="s">
        <v>118</v>
      </c>
      <c r="B109" t="s">
        <v>315</v>
      </c>
      <c r="C109">
        <f t="shared" si="2"/>
        <v>1</v>
      </c>
      <c r="E109" t="s">
        <v>95</v>
      </c>
      <c r="F109" t="s">
        <v>444</v>
      </c>
      <c r="H109" t="s">
        <v>112</v>
      </c>
      <c r="I109" t="s">
        <v>112</v>
      </c>
      <c r="J109" t="str">
        <f t="shared" si="3"/>
        <v>Mauritius</v>
      </c>
      <c r="K109" t="s">
        <v>309</v>
      </c>
    </row>
    <row r="110" spans="1:11" x14ac:dyDescent="0.25">
      <c r="A110" t="s">
        <v>115</v>
      </c>
      <c r="B110" t="s">
        <v>312</v>
      </c>
      <c r="C110">
        <f t="shared" si="2"/>
        <v>1</v>
      </c>
      <c r="E110" t="s">
        <v>97</v>
      </c>
      <c r="F110" t="s">
        <v>294</v>
      </c>
      <c r="H110" t="s">
        <v>113</v>
      </c>
      <c r="I110" t="s">
        <v>113</v>
      </c>
      <c r="J110" t="str">
        <f t="shared" si="3"/>
        <v>Mexico</v>
      </c>
      <c r="K110" t="s">
        <v>310</v>
      </c>
    </row>
    <row r="111" spans="1:11" x14ac:dyDescent="0.25">
      <c r="A111" t="s">
        <v>104</v>
      </c>
      <c r="B111" t="s">
        <v>301</v>
      </c>
      <c r="C111">
        <f t="shared" si="2"/>
        <v>1</v>
      </c>
      <c r="E111" t="s">
        <v>99</v>
      </c>
      <c r="F111" t="s">
        <v>296</v>
      </c>
      <c r="H111" t="s">
        <v>114</v>
      </c>
      <c r="I111" t="s">
        <v>114</v>
      </c>
      <c r="J111" t="str">
        <f t="shared" si="3"/>
        <v>Micronesia, Fed. Sts.</v>
      </c>
      <c r="K111" t="s">
        <v>311</v>
      </c>
    </row>
    <row r="112" spans="1:11" x14ac:dyDescent="0.25">
      <c r="A112" t="s">
        <v>107</v>
      </c>
      <c r="B112" t="s">
        <v>304</v>
      </c>
      <c r="C112">
        <f t="shared" si="2"/>
        <v>1</v>
      </c>
      <c r="E112" t="s">
        <v>100</v>
      </c>
      <c r="F112" t="s">
        <v>297</v>
      </c>
      <c r="H112" t="s">
        <v>115</v>
      </c>
      <c r="I112" t="s">
        <v>115</v>
      </c>
      <c r="J112" t="str">
        <f t="shared" si="3"/>
        <v>Moldova</v>
      </c>
      <c r="K112" t="s">
        <v>312</v>
      </c>
    </row>
    <row r="113" spans="1:11" x14ac:dyDescent="0.25">
      <c r="A113" t="s">
        <v>113</v>
      </c>
      <c r="B113" t="s">
        <v>310</v>
      </c>
      <c r="C113">
        <f t="shared" si="2"/>
        <v>1</v>
      </c>
      <c r="E113" t="s">
        <v>164</v>
      </c>
      <c r="F113" t="s">
        <v>361</v>
      </c>
      <c r="H113" t="s">
        <v>116</v>
      </c>
      <c r="I113" t="s">
        <v>116</v>
      </c>
      <c r="J113" t="str">
        <f t="shared" si="3"/>
        <v>Mongolia</v>
      </c>
      <c r="K113" t="s">
        <v>313</v>
      </c>
    </row>
    <row r="114" spans="1:11" x14ac:dyDescent="0.25">
      <c r="A114" t="s">
        <v>110</v>
      </c>
      <c r="B114" t="s">
        <v>307</v>
      </c>
      <c r="C114">
        <f t="shared" si="2"/>
        <v>1</v>
      </c>
      <c r="E114" t="s">
        <v>406</v>
      </c>
      <c r="F114" t="s">
        <v>445</v>
      </c>
      <c r="H114" t="s">
        <v>117</v>
      </c>
      <c r="I114" t="s">
        <v>117</v>
      </c>
      <c r="J114" t="str">
        <f t="shared" si="3"/>
        <v>Montenegro</v>
      </c>
      <c r="K114" t="s">
        <v>314</v>
      </c>
    </row>
    <row r="115" spans="1:11" x14ac:dyDescent="0.25">
      <c r="A115" t="s">
        <v>129</v>
      </c>
      <c r="B115" t="s">
        <v>326</v>
      </c>
      <c r="C115">
        <f t="shared" si="2"/>
        <v>1</v>
      </c>
      <c r="E115" t="s">
        <v>407</v>
      </c>
      <c r="F115" t="s">
        <v>446</v>
      </c>
      <c r="H115" t="s">
        <v>118</v>
      </c>
      <c r="I115" t="s">
        <v>118</v>
      </c>
      <c r="J115" t="str">
        <f t="shared" si="3"/>
        <v>Morocco</v>
      </c>
      <c r="K115" t="s">
        <v>315</v>
      </c>
    </row>
    <row r="116" spans="1:11" x14ac:dyDescent="0.25">
      <c r="A116" t="s">
        <v>108</v>
      </c>
      <c r="B116" t="s">
        <v>305</v>
      </c>
      <c r="C116">
        <f t="shared" si="2"/>
        <v>1</v>
      </c>
      <c r="E116" t="s">
        <v>162</v>
      </c>
      <c r="F116" t="s">
        <v>359</v>
      </c>
      <c r="H116" t="s">
        <v>119</v>
      </c>
      <c r="I116" t="s">
        <v>119</v>
      </c>
      <c r="J116" t="str">
        <f t="shared" si="3"/>
        <v>Mozambique</v>
      </c>
      <c r="K116" t="s">
        <v>316</v>
      </c>
    </row>
    <row r="117" spans="1:11" x14ac:dyDescent="0.25">
      <c r="A117" t="s">
        <v>109</v>
      </c>
      <c r="B117" t="s">
        <v>306</v>
      </c>
      <c r="C117">
        <f t="shared" si="2"/>
        <v>1</v>
      </c>
      <c r="E117" t="s">
        <v>98</v>
      </c>
      <c r="F117" t="s">
        <v>295</v>
      </c>
      <c r="H117" t="s">
        <v>120</v>
      </c>
      <c r="I117" t="s">
        <v>120</v>
      </c>
      <c r="J117" t="str">
        <f t="shared" si="3"/>
        <v>Myanmar</v>
      </c>
      <c r="K117" t="s">
        <v>317</v>
      </c>
    </row>
    <row r="118" spans="1:11" x14ac:dyDescent="0.25">
      <c r="A118" t="s">
        <v>120</v>
      </c>
      <c r="B118" t="s">
        <v>317</v>
      </c>
      <c r="C118">
        <f t="shared" si="2"/>
        <v>1</v>
      </c>
      <c r="E118" t="s">
        <v>101</v>
      </c>
      <c r="F118" t="s">
        <v>298</v>
      </c>
      <c r="H118" t="s">
        <v>121</v>
      </c>
      <c r="I118" t="s">
        <v>121</v>
      </c>
      <c r="J118" t="str">
        <f t="shared" si="3"/>
        <v>Namibia</v>
      </c>
      <c r="K118" t="s">
        <v>318</v>
      </c>
    </row>
    <row r="119" spans="1:11" x14ac:dyDescent="0.25">
      <c r="A119" t="s">
        <v>117</v>
      </c>
      <c r="B119" t="s">
        <v>314</v>
      </c>
      <c r="C119">
        <f t="shared" si="2"/>
        <v>1</v>
      </c>
      <c r="E119" t="s">
        <v>102</v>
      </c>
      <c r="F119" t="s">
        <v>299</v>
      </c>
      <c r="H119" t="s">
        <v>122</v>
      </c>
      <c r="I119" t="s">
        <v>122</v>
      </c>
      <c r="J119" t="str">
        <f t="shared" si="3"/>
        <v>Nauru</v>
      </c>
      <c r="K119" t="s">
        <v>319</v>
      </c>
    </row>
    <row r="120" spans="1:11" x14ac:dyDescent="0.25">
      <c r="A120" t="s">
        <v>116</v>
      </c>
      <c r="B120" t="s">
        <v>313</v>
      </c>
      <c r="C120">
        <f t="shared" si="2"/>
        <v>1</v>
      </c>
      <c r="E120" t="s">
        <v>96</v>
      </c>
      <c r="F120" t="s">
        <v>293</v>
      </c>
      <c r="H120" t="s">
        <v>123</v>
      </c>
      <c r="I120" t="s">
        <v>123</v>
      </c>
      <c r="J120" t="str">
        <f t="shared" si="3"/>
        <v>Nepal</v>
      </c>
      <c r="K120" t="s">
        <v>320</v>
      </c>
    </row>
    <row r="121" spans="1:11" x14ac:dyDescent="0.25">
      <c r="A121" t="s">
        <v>119</v>
      </c>
      <c r="B121" t="s">
        <v>316</v>
      </c>
      <c r="C121">
        <f t="shared" si="2"/>
        <v>1</v>
      </c>
      <c r="E121" t="s">
        <v>103</v>
      </c>
      <c r="F121" t="s">
        <v>447</v>
      </c>
      <c r="H121" t="s">
        <v>124</v>
      </c>
      <c r="I121" t="s">
        <v>124</v>
      </c>
      <c r="J121" t="str">
        <f t="shared" si="3"/>
        <v>Netherlands</v>
      </c>
      <c r="K121" t="s">
        <v>321</v>
      </c>
    </row>
    <row r="122" spans="1:11" x14ac:dyDescent="0.25">
      <c r="A122" t="s">
        <v>111</v>
      </c>
      <c r="B122" t="s">
        <v>308</v>
      </c>
      <c r="C122">
        <f t="shared" si="2"/>
        <v>1</v>
      </c>
      <c r="E122" t="s">
        <v>408</v>
      </c>
      <c r="F122" t="s">
        <v>448</v>
      </c>
      <c r="H122" t="s">
        <v>125</v>
      </c>
      <c r="I122" t="s">
        <v>125</v>
      </c>
      <c r="J122" t="str">
        <f t="shared" si="3"/>
        <v>New Zealand</v>
      </c>
      <c r="K122" t="s">
        <v>322</v>
      </c>
    </row>
    <row r="123" spans="1:11" x14ac:dyDescent="0.25">
      <c r="A123" t="s">
        <v>112</v>
      </c>
      <c r="B123" t="s">
        <v>309</v>
      </c>
      <c r="C123">
        <f t="shared" si="2"/>
        <v>1</v>
      </c>
      <c r="E123" t="s">
        <v>118</v>
      </c>
      <c r="F123" t="s">
        <v>315</v>
      </c>
      <c r="H123" t="s">
        <v>126</v>
      </c>
      <c r="I123" t="s">
        <v>126</v>
      </c>
      <c r="J123" t="str">
        <f t="shared" si="3"/>
        <v>Nicaragua</v>
      </c>
      <c r="K123" t="s">
        <v>323</v>
      </c>
    </row>
    <row r="124" spans="1:11" x14ac:dyDescent="0.25">
      <c r="A124" t="s">
        <v>105</v>
      </c>
      <c r="B124" t="s">
        <v>302</v>
      </c>
      <c r="C124">
        <f t="shared" si="2"/>
        <v>1</v>
      </c>
      <c r="E124" t="s">
        <v>409</v>
      </c>
      <c r="F124" t="s">
        <v>449</v>
      </c>
      <c r="H124" t="s">
        <v>127</v>
      </c>
      <c r="I124" t="s">
        <v>127</v>
      </c>
      <c r="J124" t="str">
        <f t="shared" si="3"/>
        <v>Niger</v>
      </c>
      <c r="K124" t="s">
        <v>324</v>
      </c>
    </row>
    <row r="125" spans="1:11" x14ac:dyDescent="0.25">
      <c r="A125" t="s">
        <v>106</v>
      </c>
      <c r="B125" t="s">
        <v>303</v>
      </c>
      <c r="C125">
        <f t="shared" si="2"/>
        <v>1</v>
      </c>
      <c r="E125" t="s">
        <v>115</v>
      </c>
      <c r="F125" t="s">
        <v>312</v>
      </c>
      <c r="H125" t="s">
        <v>128</v>
      </c>
      <c r="I125" t="s">
        <v>128</v>
      </c>
      <c r="J125" t="str">
        <f t="shared" si="3"/>
        <v>Nigeria</v>
      </c>
      <c r="K125" t="s">
        <v>325</v>
      </c>
    </row>
    <row r="126" spans="1:11" x14ac:dyDescent="0.25">
      <c r="A126" t="s">
        <v>121</v>
      </c>
      <c r="B126" t="s">
        <v>318</v>
      </c>
      <c r="C126">
        <f t="shared" si="2"/>
        <v>1</v>
      </c>
      <c r="E126" t="s">
        <v>104</v>
      </c>
      <c r="F126" t="s">
        <v>301</v>
      </c>
      <c r="H126" t="s">
        <v>129</v>
      </c>
      <c r="I126" t="s">
        <v>129</v>
      </c>
      <c r="J126" t="str">
        <f t="shared" si="3"/>
        <v>North Macedonia</v>
      </c>
      <c r="K126" t="s">
        <v>326</v>
      </c>
    </row>
    <row r="127" spans="1:11" x14ac:dyDescent="0.25">
      <c r="A127" t="s">
        <v>127</v>
      </c>
      <c r="B127" t="s">
        <v>324</v>
      </c>
      <c r="C127">
        <f t="shared" si="2"/>
        <v>1</v>
      </c>
      <c r="E127" t="s">
        <v>107</v>
      </c>
      <c r="F127" t="s">
        <v>304</v>
      </c>
      <c r="H127" t="s">
        <v>130</v>
      </c>
      <c r="I127" t="s">
        <v>130</v>
      </c>
      <c r="J127" t="str">
        <f t="shared" si="3"/>
        <v>Norway</v>
      </c>
      <c r="K127" t="s">
        <v>327</v>
      </c>
    </row>
    <row r="128" spans="1:11" x14ac:dyDescent="0.25">
      <c r="A128" t="s">
        <v>128</v>
      </c>
      <c r="B128" t="s">
        <v>325</v>
      </c>
      <c r="C128">
        <f t="shared" si="2"/>
        <v>1</v>
      </c>
      <c r="E128" t="s">
        <v>113</v>
      </c>
      <c r="F128" t="s">
        <v>310</v>
      </c>
      <c r="H128" t="s">
        <v>131</v>
      </c>
      <c r="I128" t="s">
        <v>131</v>
      </c>
      <c r="J128" t="str">
        <f t="shared" si="3"/>
        <v>Oman</v>
      </c>
      <c r="K128" t="s">
        <v>328</v>
      </c>
    </row>
    <row r="129" spans="1:11" x14ac:dyDescent="0.25">
      <c r="A129" t="s">
        <v>126</v>
      </c>
      <c r="B129" t="s">
        <v>323</v>
      </c>
      <c r="C129">
        <f t="shared" si="2"/>
        <v>1</v>
      </c>
      <c r="E129" t="s">
        <v>110</v>
      </c>
      <c r="F129" t="s">
        <v>307</v>
      </c>
      <c r="H129" t="s">
        <v>132</v>
      </c>
      <c r="I129" t="s">
        <v>132</v>
      </c>
      <c r="J129" t="str">
        <f t="shared" si="3"/>
        <v>Pakistan</v>
      </c>
      <c r="K129" t="s">
        <v>329</v>
      </c>
    </row>
    <row r="130" spans="1:11" x14ac:dyDescent="0.25">
      <c r="A130" t="s">
        <v>124</v>
      </c>
      <c r="B130" t="s">
        <v>321</v>
      </c>
      <c r="C130">
        <f t="shared" si="2"/>
        <v>1</v>
      </c>
      <c r="E130" t="s">
        <v>129</v>
      </c>
      <c r="F130" t="s">
        <v>326</v>
      </c>
      <c r="H130" t="s">
        <v>133</v>
      </c>
      <c r="I130" t="s">
        <v>133</v>
      </c>
      <c r="J130" t="str">
        <f t="shared" si="3"/>
        <v>Palau</v>
      </c>
      <c r="K130" t="s">
        <v>330</v>
      </c>
    </row>
    <row r="131" spans="1:11" x14ac:dyDescent="0.25">
      <c r="A131" t="s">
        <v>130</v>
      </c>
      <c r="B131" t="s">
        <v>327</v>
      </c>
      <c r="C131">
        <f t="shared" ref="C131:C194" si="4">COUNTIF($H$2:$H$218,A131)</f>
        <v>1</v>
      </c>
      <c r="E131" t="s">
        <v>108</v>
      </c>
      <c r="F131" t="s">
        <v>305</v>
      </c>
      <c r="H131" t="s">
        <v>134</v>
      </c>
      <c r="I131" t="s">
        <v>134</v>
      </c>
      <c r="J131" t="str">
        <f t="shared" ref="J131:J194" si="5">INDEX($F$2:$F$221, MATCH(I131, $E$2:$E$221, 0))</f>
        <v>Panama</v>
      </c>
      <c r="K131" t="s">
        <v>331</v>
      </c>
    </row>
    <row r="132" spans="1:11" x14ac:dyDescent="0.25">
      <c r="A132" t="s">
        <v>123</v>
      </c>
      <c r="B132" t="s">
        <v>320</v>
      </c>
      <c r="C132">
        <f t="shared" si="4"/>
        <v>1</v>
      </c>
      <c r="E132" t="s">
        <v>109</v>
      </c>
      <c r="F132" t="s">
        <v>306</v>
      </c>
      <c r="H132" t="s">
        <v>135</v>
      </c>
      <c r="I132" t="s">
        <v>135</v>
      </c>
      <c r="J132" t="str">
        <f t="shared" si="5"/>
        <v>Papua New Guinea</v>
      </c>
      <c r="K132" t="s">
        <v>332</v>
      </c>
    </row>
    <row r="133" spans="1:11" x14ac:dyDescent="0.25">
      <c r="A133" t="s">
        <v>122</v>
      </c>
      <c r="B133" t="s">
        <v>319</v>
      </c>
      <c r="C133">
        <f t="shared" si="4"/>
        <v>1</v>
      </c>
      <c r="E133" t="s">
        <v>120</v>
      </c>
      <c r="F133" t="s">
        <v>317</v>
      </c>
      <c r="H133" t="s">
        <v>136</v>
      </c>
      <c r="I133" t="s">
        <v>136</v>
      </c>
      <c r="J133" t="str">
        <f t="shared" si="5"/>
        <v>Paraguay</v>
      </c>
      <c r="K133" t="s">
        <v>333</v>
      </c>
    </row>
    <row r="134" spans="1:11" x14ac:dyDescent="0.25">
      <c r="A134" t="s">
        <v>125</v>
      </c>
      <c r="B134" t="s">
        <v>322</v>
      </c>
      <c r="C134">
        <f t="shared" si="4"/>
        <v>1</v>
      </c>
      <c r="E134" t="s">
        <v>117</v>
      </c>
      <c r="F134" t="s">
        <v>314</v>
      </c>
      <c r="H134" t="s">
        <v>137</v>
      </c>
      <c r="I134" t="s">
        <v>137</v>
      </c>
      <c r="J134" t="str">
        <f t="shared" si="5"/>
        <v>Peru</v>
      </c>
      <c r="K134" t="s">
        <v>334</v>
      </c>
    </row>
    <row r="135" spans="1:11" x14ac:dyDescent="0.25">
      <c r="A135" t="s">
        <v>131</v>
      </c>
      <c r="B135" t="s">
        <v>328</v>
      </c>
      <c r="C135">
        <f t="shared" si="4"/>
        <v>1</v>
      </c>
      <c r="E135" t="s">
        <v>116</v>
      </c>
      <c r="F135" t="s">
        <v>313</v>
      </c>
      <c r="H135" t="s">
        <v>138</v>
      </c>
      <c r="I135" t="s">
        <v>138</v>
      </c>
      <c r="J135" t="str">
        <f t="shared" si="5"/>
        <v>Philippines</v>
      </c>
      <c r="K135" t="s">
        <v>335</v>
      </c>
    </row>
    <row r="136" spans="1:11" x14ac:dyDescent="0.25">
      <c r="A136" t="s">
        <v>132</v>
      </c>
      <c r="B136" t="s">
        <v>329</v>
      </c>
      <c r="C136">
        <f t="shared" si="4"/>
        <v>1</v>
      </c>
      <c r="E136" t="s">
        <v>410</v>
      </c>
      <c r="F136" t="s">
        <v>450</v>
      </c>
      <c r="H136" t="s">
        <v>139</v>
      </c>
      <c r="I136" t="s">
        <v>139</v>
      </c>
      <c r="J136" t="str">
        <f t="shared" si="5"/>
        <v>Poland</v>
      </c>
      <c r="K136" t="s">
        <v>336</v>
      </c>
    </row>
    <row r="137" spans="1:11" x14ac:dyDescent="0.25">
      <c r="A137" t="s">
        <v>134</v>
      </c>
      <c r="B137" t="s">
        <v>331</v>
      </c>
      <c r="C137">
        <f t="shared" si="4"/>
        <v>1</v>
      </c>
      <c r="E137" t="s">
        <v>119</v>
      </c>
      <c r="F137" t="s">
        <v>316</v>
      </c>
      <c r="H137" t="s">
        <v>140</v>
      </c>
      <c r="I137" t="s">
        <v>140</v>
      </c>
      <c r="J137" t="str">
        <f t="shared" si="5"/>
        <v>Portugal</v>
      </c>
      <c r="K137" t="s">
        <v>337</v>
      </c>
    </row>
    <row r="138" spans="1:11" x14ac:dyDescent="0.25">
      <c r="A138" t="s">
        <v>137</v>
      </c>
      <c r="B138" t="s">
        <v>334</v>
      </c>
      <c r="C138">
        <f t="shared" si="4"/>
        <v>1</v>
      </c>
      <c r="E138" t="s">
        <v>111</v>
      </c>
      <c r="F138" t="s">
        <v>308</v>
      </c>
      <c r="H138" t="s">
        <v>141</v>
      </c>
      <c r="I138" t="s">
        <v>141</v>
      </c>
      <c r="J138" t="str">
        <f t="shared" si="5"/>
        <v>Puerto Rico</v>
      </c>
      <c r="K138" t="s">
        <v>338</v>
      </c>
    </row>
    <row r="139" spans="1:11" x14ac:dyDescent="0.25">
      <c r="A139" t="s">
        <v>138</v>
      </c>
      <c r="B139" t="s">
        <v>335</v>
      </c>
      <c r="C139">
        <f t="shared" si="4"/>
        <v>1</v>
      </c>
      <c r="E139" t="s">
        <v>112</v>
      </c>
      <c r="F139" t="s">
        <v>309</v>
      </c>
      <c r="H139" t="s">
        <v>142</v>
      </c>
      <c r="I139" t="s">
        <v>142</v>
      </c>
      <c r="J139" t="str">
        <f t="shared" si="5"/>
        <v>Qatar</v>
      </c>
      <c r="K139" t="s">
        <v>339</v>
      </c>
    </row>
    <row r="140" spans="1:11" x14ac:dyDescent="0.25">
      <c r="A140" t="s">
        <v>133</v>
      </c>
      <c r="B140" t="s">
        <v>330</v>
      </c>
      <c r="C140">
        <f t="shared" si="4"/>
        <v>1</v>
      </c>
      <c r="E140" t="s">
        <v>105</v>
      </c>
      <c r="F140" t="s">
        <v>302</v>
      </c>
      <c r="H140" t="s">
        <v>41</v>
      </c>
      <c r="I140" t="s">
        <v>41</v>
      </c>
      <c r="J140" t="str">
        <f t="shared" si="5"/>
        <v>Congo, Rep.</v>
      </c>
      <c r="K140" t="s">
        <v>238</v>
      </c>
    </row>
    <row r="141" spans="1:11" x14ac:dyDescent="0.25">
      <c r="A141" t="s">
        <v>135</v>
      </c>
      <c r="B141" t="s">
        <v>332</v>
      </c>
      <c r="C141">
        <f t="shared" si="4"/>
        <v>1</v>
      </c>
      <c r="E141" t="s">
        <v>106</v>
      </c>
      <c r="F141" t="s">
        <v>303</v>
      </c>
      <c r="H141" t="s">
        <v>143</v>
      </c>
      <c r="I141" t="s">
        <v>143</v>
      </c>
      <c r="J141" t="str">
        <f t="shared" si="5"/>
        <v>Romania</v>
      </c>
      <c r="K141" t="s">
        <v>340</v>
      </c>
    </row>
    <row r="142" spans="1:11" x14ac:dyDescent="0.25">
      <c r="A142" t="s">
        <v>139</v>
      </c>
      <c r="B142" t="s">
        <v>336</v>
      </c>
      <c r="C142">
        <f t="shared" si="4"/>
        <v>1</v>
      </c>
      <c r="E142" t="s">
        <v>121</v>
      </c>
      <c r="F142" t="s">
        <v>318</v>
      </c>
      <c r="H142" t="s">
        <v>144</v>
      </c>
      <c r="I142" t="s">
        <v>144</v>
      </c>
      <c r="J142" t="str">
        <f t="shared" si="5"/>
        <v>Russian Federation</v>
      </c>
      <c r="K142" t="s">
        <v>341</v>
      </c>
    </row>
    <row r="143" spans="1:11" x14ac:dyDescent="0.25">
      <c r="A143" t="s">
        <v>141</v>
      </c>
      <c r="B143" t="s">
        <v>338</v>
      </c>
      <c r="C143">
        <f t="shared" si="4"/>
        <v>1</v>
      </c>
      <c r="E143" t="s">
        <v>411</v>
      </c>
      <c r="F143" t="s">
        <v>451</v>
      </c>
      <c r="H143" t="s">
        <v>145</v>
      </c>
      <c r="I143" t="s">
        <v>145</v>
      </c>
      <c r="J143" t="str">
        <f t="shared" si="5"/>
        <v>Rwanda</v>
      </c>
      <c r="K143" t="s">
        <v>342</v>
      </c>
    </row>
    <row r="144" spans="1:11" x14ac:dyDescent="0.25">
      <c r="A144" t="s">
        <v>140</v>
      </c>
      <c r="B144" t="s">
        <v>337</v>
      </c>
      <c r="C144">
        <f t="shared" si="4"/>
        <v>1</v>
      </c>
      <c r="E144" t="s">
        <v>127</v>
      </c>
      <c r="F144" t="s">
        <v>324</v>
      </c>
      <c r="H144" t="s">
        <v>146</v>
      </c>
      <c r="I144" t="s">
        <v>146</v>
      </c>
      <c r="J144" t="str">
        <f t="shared" si="5"/>
        <v>Samoa</v>
      </c>
      <c r="K144" t="s">
        <v>343</v>
      </c>
    </row>
    <row r="145" spans="1:11" x14ac:dyDescent="0.25">
      <c r="A145" t="s">
        <v>136</v>
      </c>
      <c r="B145" t="s">
        <v>333</v>
      </c>
      <c r="C145">
        <f t="shared" si="4"/>
        <v>1</v>
      </c>
      <c r="E145" t="s">
        <v>128</v>
      </c>
      <c r="F145" t="s">
        <v>325</v>
      </c>
      <c r="H145" t="s">
        <v>147</v>
      </c>
      <c r="I145" t="s">
        <v>147</v>
      </c>
      <c r="J145" t="str">
        <f t="shared" si="5"/>
        <v>San Marino</v>
      </c>
      <c r="K145" t="s">
        <v>344</v>
      </c>
    </row>
    <row r="146" spans="1:11" x14ac:dyDescent="0.25">
      <c r="A146" t="s">
        <v>142</v>
      </c>
      <c r="B146" t="s">
        <v>339</v>
      </c>
      <c r="C146">
        <f t="shared" si="4"/>
        <v>1</v>
      </c>
      <c r="E146" t="s">
        <v>126</v>
      </c>
      <c r="F146" t="s">
        <v>323</v>
      </c>
      <c r="H146" t="s">
        <v>148</v>
      </c>
      <c r="I146" t="s">
        <v>148</v>
      </c>
      <c r="J146" t="str">
        <f t="shared" si="5"/>
        <v>Sao Tome and Principe</v>
      </c>
      <c r="K146" t="s">
        <v>345</v>
      </c>
    </row>
    <row r="147" spans="1:11" x14ac:dyDescent="0.25">
      <c r="A147" t="s">
        <v>143</v>
      </c>
      <c r="B147" t="s">
        <v>340</v>
      </c>
      <c r="C147">
        <f t="shared" si="4"/>
        <v>1</v>
      </c>
      <c r="E147" t="s">
        <v>124</v>
      </c>
      <c r="F147" t="s">
        <v>321</v>
      </c>
      <c r="H147" t="s">
        <v>149</v>
      </c>
      <c r="I147" t="s">
        <v>149</v>
      </c>
      <c r="J147" t="str">
        <f t="shared" si="5"/>
        <v>Saudi Arabia</v>
      </c>
      <c r="K147" t="s">
        <v>346</v>
      </c>
    </row>
    <row r="148" spans="1:11" x14ac:dyDescent="0.25">
      <c r="A148" t="s">
        <v>144</v>
      </c>
      <c r="B148" t="s">
        <v>341</v>
      </c>
      <c r="C148">
        <f t="shared" si="4"/>
        <v>1</v>
      </c>
      <c r="E148" t="s">
        <v>130</v>
      </c>
      <c r="F148" t="s">
        <v>327</v>
      </c>
      <c r="H148" t="s">
        <v>150</v>
      </c>
      <c r="I148" t="s">
        <v>150</v>
      </c>
      <c r="J148" t="str">
        <f t="shared" si="5"/>
        <v>Senegal</v>
      </c>
      <c r="K148" t="s">
        <v>347</v>
      </c>
    </row>
    <row r="149" spans="1:11" x14ac:dyDescent="0.25">
      <c r="A149" t="s">
        <v>145</v>
      </c>
      <c r="B149" t="s">
        <v>342</v>
      </c>
      <c r="C149">
        <f t="shared" si="4"/>
        <v>1</v>
      </c>
      <c r="E149" t="s">
        <v>123</v>
      </c>
      <c r="F149" t="s">
        <v>320</v>
      </c>
      <c r="H149" t="s">
        <v>151</v>
      </c>
      <c r="I149" t="s">
        <v>151</v>
      </c>
      <c r="J149" t="str">
        <f t="shared" si="5"/>
        <v>Serbia</v>
      </c>
      <c r="K149" t="s">
        <v>348</v>
      </c>
    </row>
    <row r="150" spans="1:11" x14ac:dyDescent="0.25">
      <c r="A150" t="s">
        <v>149</v>
      </c>
      <c r="B150" t="s">
        <v>346</v>
      </c>
      <c r="C150">
        <f t="shared" si="4"/>
        <v>1</v>
      </c>
      <c r="E150" t="s">
        <v>122</v>
      </c>
      <c r="F150" t="s">
        <v>319</v>
      </c>
      <c r="H150" t="s">
        <v>152</v>
      </c>
      <c r="I150" t="s">
        <v>152</v>
      </c>
      <c r="J150" t="str">
        <f t="shared" si="5"/>
        <v>Seychelles</v>
      </c>
      <c r="K150" t="s">
        <v>349</v>
      </c>
    </row>
    <row r="151" spans="1:11" x14ac:dyDescent="0.25">
      <c r="A151" t="s">
        <v>166</v>
      </c>
      <c r="B151" t="s">
        <v>363</v>
      </c>
      <c r="C151">
        <f t="shared" si="4"/>
        <v>1</v>
      </c>
      <c r="E151" t="s">
        <v>125</v>
      </c>
      <c r="F151" t="s">
        <v>322</v>
      </c>
      <c r="H151" t="s">
        <v>153</v>
      </c>
      <c r="I151" t="s">
        <v>153</v>
      </c>
      <c r="J151" t="str">
        <f t="shared" si="5"/>
        <v>Sierra Leone</v>
      </c>
      <c r="K151" t="s">
        <v>350</v>
      </c>
    </row>
    <row r="152" spans="1:11" x14ac:dyDescent="0.25">
      <c r="A152" t="s">
        <v>150</v>
      </c>
      <c r="B152" t="s">
        <v>347</v>
      </c>
      <c r="C152">
        <f t="shared" si="4"/>
        <v>1</v>
      </c>
      <c r="E152" t="s">
        <v>131</v>
      </c>
      <c r="F152" t="s">
        <v>328</v>
      </c>
      <c r="H152" t="s">
        <v>154</v>
      </c>
      <c r="I152" t="s">
        <v>154</v>
      </c>
      <c r="J152" t="str">
        <f t="shared" si="5"/>
        <v>Singapore</v>
      </c>
      <c r="K152" t="s">
        <v>351</v>
      </c>
    </row>
    <row r="153" spans="1:11" x14ac:dyDescent="0.25">
      <c r="A153" t="s">
        <v>154</v>
      </c>
      <c r="B153" t="s">
        <v>351</v>
      </c>
      <c r="C153">
        <f t="shared" si="4"/>
        <v>1</v>
      </c>
      <c r="E153" t="s">
        <v>132</v>
      </c>
      <c r="F153" t="s">
        <v>329</v>
      </c>
      <c r="H153" t="s">
        <v>155</v>
      </c>
      <c r="I153" t="s">
        <v>155</v>
      </c>
      <c r="J153" t="str">
        <f t="shared" si="5"/>
        <v>Slovak Republic</v>
      </c>
      <c r="K153" t="s">
        <v>352</v>
      </c>
    </row>
    <row r="154" spans="1:11" x14ac:dyDescent="0.25">
      <c r="A154" t="s">
        <v>157</v>
      </c>
      <c r="B154" t="s">
        <v>354</v>
      </c>
      <c r="C154">
        <f t="shared" si="4"/>
        <v>1</v>
      </c>
      <c r="E154" t="s">
        <v>134</v>
      </c>
      <c r="F154" t="s">
        <v>331</v>
      </c>
      <c r="H154" t="s">
        <v>156</v>
      </c>
      <c r="I154" t="s">
        <v>156</v>
      </c>
      <c r="J154" t="str">
        <f t="shared" si="5"/>
        <v>Slovenia</v>
      </c>
      <c r="K154" t="s">
        <v>353</v>
      </c>
    </row>
    <row r="155" spans="1:11" x14ac:dyDescent="0.25">
      <c r="A155" t="s">
        <v>153</v>
      </c>
      <c r="B155" t="s">
        <v>350</v>
      </c>
      <c r="C155">
        <f t="shared" si="4"/>
        <v>1</v>
      </c>
      <c r="E155" t="s">
        <v>137</v>
      </c>
      <c r="F155" t="s">
        <v>334</v>
      </c>
      <c r="H155" t="s">
        <v>157</v>
      </c>
      <c r="I155" t="s">
        <v>157</v>
      </c>
      <c r="J155" t="str">
        <f t="shared" si="5"/>
        <v>Solomon Islands</v>
      </c>
      <c r="K155" t="s">
        <v>354</v>
      </c>
    </row>
    <row r="156" spans="1:11" x14ac:dyDescent="0.25">
      <c r="A156" t="s">
        <v>53</v>
      </c>
      <c r="B156" t="s">
        <v>250</v>
      </c>
      <c r="C156">
        <f t="shared" si="4"/>
        <v>1</v>
      </c>
      <c r="E156" t="s">
        <v>138</v>
      </c>
      <c r="F156" t="s">
        <v>335</v>
      </c>
      <c r="H156" t="s">
        <v>158</v>
      </c>
      <c r="I156" t="s">
        <v>158</v>
      </c>
      <c r="J156" t="str">
        <f t="shared" si="5"/>
        <v>Somalia</v>
      </c>
      <c r="K156" t="s">
        <v>355</v>
      </c>
    </row>
    <row r="157" spans="1:11" x14ac:dyDescent="0.25">
      <c r="A157" t="s">
        <v>147</v>
      </c>
      <c r="B157" t="s">
        <v>344</v>
      </c>
      <c r="C157">
        <f t="shared" si="4"/>
        <v>1</v>
      </c>
      <c r="E157" t="s">
        <v>133</v>
      </c>
      <c r="F157" t="s">
        <v>330</v>
      </c>
      <c r="H157" t="s">
        <v>159</v>
      </c>
      <c r="I157" t="s">
        <v>159</v>
      </c>
      <c r="J157" t="str">
        <f t="shared" si="5"/>
        <v>South Africa</v>
      </c>
      <c r="K157" t="s">
        <v>356</v>
      </c>
    </row>
    <row r="158" spans="1:11" x14ac:dyDescent="0.25">
      <c r="A158" t="s">
        <v>158</v>
      </c>
      <c r="B158" t="s">
        <v>355</v>
      </c>
      <c r="C158">
        <f t="shared" si="4"/>
        <v>1</v>
      </c>
      <c r="E158" t="s">
        <v>135</v>
      </c>
      <c r="F158" t="s">
        <v>332</v>
      </c>
      <c r="H158" t="s">
        <v>160</v>
      </c>
      <c r="I158" t="s">
        <v>160</v>
      </c>
      <c r="J158" t="str">
        <f t="shared" si="5"/>
        <v>South Sudan</v>
      </c>
      <c r="K158" t="s">
        <v>357</v>
      </c>
    </row>
    <row r="159" spans="1:11" x14ac:dyDescent="0.25">
      <c r="A159" t="s">
        <v>151</v>
      </c>
      <c r="B159" t="s">
        <v>348</v>
      </c>
      <c r="C159">
        <f t="shared" si="4"/>
        <v>1</v>
      </c>
      <c r="E159" t="s">
        <v>139</v>
      </c>
      <c r="F159" t="s">
        <v>336</v>
      </c>
      <c r="H159" t="s">
        <v>161</v>
      </c>
      <c r="I159" t="s">
        <v>161</v>
      </c>
      <c r="J159" t="str">
        <f t="shared" si="5"/>
        <v>Spain</v>
      </c>
      <c r="K159" t="s">
        <v>358</v>
      </c>
    </row>
    <row r="160" spans="1:11" x14ac:dyDescent="0.25">
      <c r="A160" t="s">
        <v>160</v>
      </c>
      <c r="B160" t="s">
        <v>357</v>
      </c>
      <c r="C160">
        <f t="shared" si="4"/>
        <v>1</v>
      </c>
      <c r="E160" t="s">
        <v>141</v>
      </c>
      <c r="F160" t="s">
        <v>338</v>
      </c>
      <c r="H160" t="s">
        <v>162</v>
      </c>
      <c r="I160" t="s">
        <v>162</v>
      </c>
      <c r="J160" t="str">
        <f t="shared" si="5"/>
        <v>Sri Lanka</v>
      </c>
      <c r="K160" t="s">
        <v>359</v>
      </c>
    </row>
    <row r="161" spans="1:11" x14ac:dyDescent="0.25">
      <c r="A161" t="s">
        <v>148</v>
      </c>
      <c r="B161" t="s">
        <v>345</v>
      </c>
      <c r="C161">
        <f t="shared" si="4"/>
        <v>1</v>
      </c>
      <c r="E161" t="s">
        <v>412</v>
      </c>
      <c r="F161" t="s">
        <v>452</v>
      </c>
      <c r="H161" t="s">
        <v>163</v>
      </c>
      <c r="I161" t="s">
        <v>163</v>
      </c>
      <c r="J161" t="str">
        <f t="shared" si="5"/>
        <v>St. Kitts and Nevis</v>
      </c>
      <c r="K161" t="s">
        <v>360</v>
      </c>
    </row>
    <row r="162" spans="1:11" x14ac:dyDescent="0.25">
      <c r="A162" t="s">
        <v>167</v>
      </c>
      <c r="B162" t="s">
        <v>364</v>
      </c>
      <c r="C162">
        <f t="shared" si="4"/>
        <v>1</v>
      </c>
      <c r="E162" t="s">
        <v>140</v>
      </c>
      <c r="F162" t="s">
        <v>337</v>
      </c>
      <c r="H162" t="s">
        <v>164</v>
      </c>
      <c r="I162" t="s">
        <v>164</v>
      </c>
      <c r="J162" t="str">
        <f t="shared" si="5"/>
        <v>St. Lucia</v>
      </c>
      <c r="K162" t="s">
        <v>361</v>
      </c>
    </row>
    <row r="163" spans="1:11" x14ac:dyDescent="0.25">
      <c r="A163" t="s">
        <v>155</v>
      </c>
      <c r="B163" t="s">
        <v>352</v>
      </c>
      <c r="C163">
        <f t="shared" si="4"/>
        <v>1</v>
      </c>
      <c r="E163" t="s">
        <v>136</v>
      </c>
      <c r="F163" t="s">
        <v>333</v>
      </c>
      <c r="H163" t="s">
        <v>165</v>
      </c>
      <c r="I163" t="s">
        <v>165</v>
      </c>
      <c r="J163" t="str">
        <f t="shared" si="5"/>
        <v>St. Vincent and the Grenadines</v>
      </c>
      <c r="K163" t="s">
        <v>362</v>
      </c>
    </row>
    <row r="164" spans="1:11" x14ac:dyDescent="0.25">
      <c r="A164" t="s">
        <v>156</v>
      </c>
      <c r="B164" t="s">
        <v>353</v>
      </c>
      <c r="C164">
        <f t="shared" si="4"/>
        <v>1</v>
      </c>
      <c r="E164" t="s">
        <v>413</v>
      </c>
      <c r="F164" t="s">
        <v>390</v>
      </c>
      <c r="H164" t="s">
        <v>166</v>
      </c>
      <c r="I164" t="s">
        <v>166</v>
      </c>
      <c r="J164" t="str">
        <f t="shared" si="5"/>
        <v>Sudan</v>
      </c>
      <c r="K164" t="s">
        <v>363</v>
      </c>
    </row>
    <row r="165" spans="1:11" x14ac:dyDescent="0.25">
      <c r="A165" t="s">
        <v>168</v>
      </c>
      <c r="B165" t="s">
        <v>365</v>
      </c>
      <c r="C165">
        <f t="shared" si="4"/>
        <v>1</v>
      </c>
      <c r="E165" t="s">
        <v>414</v>
      </c>
      <c r="F165" t="s">
        <v>453</v>
      </c>
      <c r="H165" t="s">
        <v>167</v>
      </c>
      <c r="I165" t="s">
        <v>167</v>
      </c>
      <c r="J165" t="str">
        <f t="shared" si="5"/>
        <v>Suriname</v>
      </c>
      <c r="K165" t="s">
        <v>364</v>
      </c>
    </row>
    <row r="166" spans="1:11" x14ac:dyDescent="0.25">
      <c r="A166" t="s">
        <v>57</v>
      </c>
      <c r="B166" t="s">
        <v>254</v>
      </c>
      <c r="C166">
        <f t="shared" si="4"/>
        <v>1</v>
      </c>
      <c r="E166" t="s">
        <v>142</v>
      </c>
      <c r="F166" t="s">
        <v>339</v>
      </c>
      <c r="H166" t="s">
        <v>168</v>
      </c>
      <c r="I166" t="s">
        <v>168</v>
      </c>
      <c r="J166" t="str">
        <f t="shared" si="5"/>
        <v>Sweden</v>
      </c>
      <c r="K166" t="s">
        <v>365</v>
      </c>
    </row>
    <row r="167" spans="1:11" x14ac:dyDescent="0.25">
      <c r="A167" t="s">
        <v>152</v>
      </c>
      <c r="B167" t="s">
        <v>349</v>
      </c>
      <c r="C167">
        <f t="shared" si="4"/>
        <v>1</v>
      </c>
      <c r="E167" t="s">
        <v>143</v>
      </c>
      <c r="F167" t="s">
        <v>340</v>
      </c>
      <c r="H167" t="s">
        <v>169</v>
      </c>
      <c r="I167" t="s">
        <v>169</v>
      </c>
      <c r="J167" t="str">
        <f t="shared" si="5"/>
        <v>Switzerland</v>
      </c>
      <c r="K167" t="s">
        <v>366</v>
      </c>
    </row>
    <row r="168" spans="1:11" x14ac:dyDescent="0.25">
      <c r="A168" t="s">
        <v>170</v>
      </c>
      <c r="B168" t="s">
        <v>367</v>
      </c>
      <c r="C168">
        <f t="shared" si="4"/>
        <v>1</v>
      </c>
      <c r="E168" t="s">
        <v>144</v>
      </c>
      <c r="F168" t="s">
        <v>454</v>
      </c>
      <c r="H168" t="s">
        <v>170</v>
      </c>
      <c r="I168" t="s">
        <v>170</v>
      </c>
      <c r="J168" t="str">
        <f t="shared" si="5"/>
        <v>Syrian Arab Republic</v>
      </c>
      <c r="K168" t="s">
        <v>367</v>
      </c>
    </row>
    <row r="169" spans="1:11" x14ac:dyDescent="0.25">
      <c r="A169" t="s">
        <v>35</v>
      </c>
      <c r="B169" t="s">
        <v>232</v>
      </c>
      <c r="C169">
        <f t="shared" si="4"/>
        <v>1</v>
      </c>
      <c r="E169" t="s">
        <v>145</v>
      </c>
      <c r="F169" t="s">
        <v>342</v>
      </c>
      <c r="H169" t="s">
        <v>172</v>
      </c>
      <c r="I169" t="s">
        <v>172</v>
      </c>
      <c r="J169" t="str">
        <f t="shared" si="5"/>
        <v>Tajikistan</v>
      </c>
      <c r="K169" t="s">
        <v>369</v>
      </c>
    </row>
    <row r="170" spans="1:11" x14ac:dyDescent="0.25">
      <c r="A170" t="s">
        <v>176</v>
      </c>
      <c r="B170" t="s">
        <v>373</v>
      </c>
      <c r="C170">
        <f t="shared" si="4"/>
        <v>1</v>
      </c>
      <c r="E170" t="s">
        <v>149</v>
      </c>
      <c r="F170" t="s">
        <v>346</v>
      </c>
      <c r="H170" t="s">
        <v>173</v>
      </c>
      <c r="I170" t="s">
        <v>173</v>
      </c>
      <c r="J170" t="str">
        <f t="shared" si="5"/>
        <v>Tanzania</v>
      </c>
      <c r="K170" t="s">
        <v>370</v>
      </c>
    </row>
    <row r="171" spans="1:11" x14ac:dyDescent="0.25">
      <c r="A171" t="s">
        <v>174</v>
      </c>
      <c r="B171" t="s">
        <v>371</v>
      </c>
      <c r="C171">
        <f t="shared" si="4"/>
        <v>1</v>
      </c>
      <c r="E171" t="s">
        <v>166</v>
      </c>
      <c r="F171" t="s">
        <v>363</v>
      </c>
      <c r="H171" t="s">
        <v>174</v>
      </c>
      <c r="I171" t="s">
        <v>174</v>
      </c>
      <c r="J171" t="str">
        <f t="shared" si="5"/>
        <v>Thailand</v>
      </c>
      <c r="K171" t="s">
        <v>371</v>
      </c>
    </row>
    <row r="172" spans="1:11" x14ac:dyDescent="0.25">
      <c r="A172" t="s">
        <v>172</v>
      </c>
      <c r="B172" t="s">
        <v>369</v>
      </c>
      <c r="C172">
        <f t="shared" si="4"/>
        <v>1</v>
      </c>
      <c r="E172" t="s">
        <v>150</v>
      </c>
      <c r="F172" t="s">
        <v>347</v>
      </c>
      <c r="H172" t="s">
        <v>13</v>
      </c>
      <c r="I172" t="s">
        <v>13</v>
      </c>
      <c r="J172" t="str">
        <f t="shared" si="5"/>
        <v>Bahamas, The</v>
      </c>
      <c r="K172" t="s">
        <v>210</v>
      </c>
    </row>
    <row r="173" spans="1:11" x14ac:dyDescent="0.25">
      <c r="A173" t="s">
        <v>181</v>
      </c>
      <c r="B173" t="s">
        <v>378</v>
      </c>
      <c r="C173">
        <f t="shared" si="4"/>
        <v>1</v>
      </c>
      <c r="E173" t="s">
        <v>154</v>
      </c>
      <c r="F173" t="s">
        <v>351</v>
      </c>
      <c r="H173" t="s">
        <v>63</v>
      </c>
      <c r="I173" t="s">
        <v>63</v>
      </c>
      <c r="J173" t="str">
        <f t="shared" si="5"/>
        <v>Gambia, The</v>
      </c>
      <c r="K173" t="s">
        <v>260</v>
      </c>
    </row>
    <row r="174" spans="1:11" x14ac:dyDescent="0.25">
      <c r="A174" t="s">
        <v>175</v>
      </c>
      <c r="B174" t="s">
        <v>372</v>
      </c>
      <c r="C174">
        <f t="shared" si="4"/>
        <v>1</v>
      </c>
      <c r="E174" t="s">
        <v>157</v>
      </c>
      <c r="F174" t="s">
        <v>354</v>
      </c>
      <c r="H174" t="s">
        <v>175</v>
      </c>
      <c r="I174" t="s">
        <v>175</v>
      </c>
      <c r="J174" t="str">
        <f t="shared" si="5"/>
        <v>Timor-Leste</v>
      </c>
      <c r="K174" t="s">
        <v>372</v>
      </c>
    </row>
    <row r="175" spans="1:11" x14ac:dyDescent="0.25">
      <c r="A175" t="s">
        <v>177</v>
      </c>
      <c r="B175" t="s">
        <v>374</v>
      </c>
      <c r="C175">
        <f t="shared" si="4"/>
        <v>1</v>
      </c>
      <c r="E175" t="s">
        <v>153</v>
      </c>
      <c r="F175" t="s">
        <v>350</v>
      </c>
      <c r="H175" t="s">
        <v>176</v>
      </c>
      <c r="I175" t="s">
        <v>176</v>
      </c>
      <c r="J175" t="str">
        <f t="shared" si="5"/>
        <v>Togo</v>
      </c>
      <c r="K175" t="s">
        <v>373</v>
      </c>
    </row>
    <row r="176" spans="1:11" x14ac:dyDescent="0.25">
      <c r="A176" t="s">
        <v>178</v>
      </c>
      <c r="B176" t="s">
        <v>375</v>
      </c>
      <c r="C176">
        <f t="shared" si="4"/>
        <v>1</v>
      </c>
      <c r="E176" t="s">
        <v>53</v>
      </c>
      <c r="F176" t="s">
        <v>250</v>
      </c>
      <c r="H176" t="s">
        <v>177</v>
      </c>
      <c r="I176" t="s">
        <v>177</v>
      </c>
      <c r="J176" t="str">
        <f t="shared" si="5"/>
        <v>Tonga</v>
      </c>
      <c r="K176" t="s">
        <v>374</v>
      </c>
    </row>
    <row r="177" spans="1:11" x14ac:dyDescent="0.25">
      <c r="A177" t="s">
        <v>179</v>
      </c>
      <c r="B177" t="s">
        <v>376</v>
      </c>
      <c r="C177">
        <f t="shared" si="4"/>
        <v>1</v>
      </c>
      <c r="E177" t="s">
        <v>147</v>
      </c>
      <c r="F177" t="s">
        <v>344</v>
      </c>
      <c r="H177" t="s">
        <v>178</v>
      </c>
      <c r="I177" t="s">
        <v>178</v>
      </c>
      <c r="J177" t="str">
        <f t="shared" si="5"/>
        <v>Trinidad and Tobago</v>
      </c>
      <c r="K177" t="s">
        <v>375</v>
      </c>
    </row>
    <row r="178" spans="1:11" x14ac:dyDescent="0.25">
      <c r="A178" t="s">
        <v>180</v>
      </c>
      <c r="B178" t="s">
        <v>377</v>
      </c>
      <c r="C178">
        <f t="shared" si="4"/>
        <v>1</v>
      </c>
      <c r="E178" t="s">
        <v>158</v>
      </c>
      <c r="F178" t="s">
        <v>355</v>
      </c>
      <c r="H178" t="s">
        <v>179</v>
      </c>
      <c r="I178" t="s">
        <v>179</v>
      </c>
      <c r="J178" t="str">
        <f t="shared" si="5"/>
        <v>Tunisia</v>
      </c>
      <c r="K178" t="s">
        <v>376</v>
      </c>
    </row>
    <row r="179" spans="1:11" x14ac:dyDescent="0.25">
      <c r="A179" t="s">
        <v>182</v>
      </c>
      <c r="B179" t="s">
        <v>379</v>
      </c>
      <c r="C179">
        <f t="shared" si="4"/>
        <v>1</v>
      </c>
      <c r="E179" t="s">
        <v>151</v>
      </c>
      <c r="F179" t="s">
        <v>348</v>
      </c>
      <c r="H179" t="s">
        <v>180</v>
      </c>
      <c r="I179" t="s">
        <v>180</v>
      </c>
      <c r="J179" t="str">
        <f t="shared" si="5"/>
        <v>Turkey</v>
      </c>
      <c r="K179" t="s">
        <v>377</v>
      </c>
    </row>
    <row r="180" spans="1:11" x14ac:dyDescent="0.25">
      <c r="A180" t="s">
        <v>171</v>
      </c>
      <c r="B180" t="s">
        <v>368</v>
      </c>
      <c r="C180">
        <f t="shared" si="4"/>
        <v>0</v>
      </c>
      <c r="E180" t="s">
        <v>160</v>
      </c>
      <c r="F180" t="s">
        <v>357</v>
      </c>
      <c r="H180" t="s">
        <v>181</v>
      </c>
      <c r="I180" t="s">
        <v>181</v>
      </c>
      <c r="J180" t="str">
        <f t="shared" si="5"/>
        <v>Turkmenistan</v>
      </c>
      <c r="K180" t="s">
        <v>378</v>
      </c>
    </row>
    <row r="181" spans="1:11" x14ac:dyDescent="0.25">
      <c r="A181" t="s">
        <v>173</v>
      </c>
      <c r="B181" t="s">
        <v>370</v>
      </c>
      <c r="C181">
        <f t="shared" si="4"/>
        <v>1</v>
      </c>
      <c r="E181" t="s">
        <v>415</v>
      </c>
      <c r="F181" t="s">
        <v>455</v>
      </c>
      <c r="H181" t="s">
        <v>182</v>
      </c>
      <c r="I181" t="s">
        <v>182</v>
      </c>
      <c r="J181" t="str">
        <f t="shared" si="5"/>
        <v>Tuvalu</v>
      </c>
      <c r="K181" t="s">
        <v>379</v>
      </c>
    </row>
    <row r="182" spans="1:11" x14ac:dyDescent="0.25">
      <c r="A182" t="s">
        <v>183</v>
      </c>
      <c r="B182" t="s">
        <v>380</v>
      </c>
      <c r="C182">
        <f t="shared" si="4"/>
        <v>1</v>
      </c>
      <c r="E182" t="s">
        <v>148</v>
      </c>
      <c r="F182" t="s">
        <v>456</v>
      </c>
      <c r="H182" t="s">
        <v>183</v>
      </c>
      <c r="I182" t="s">
        <v>183</v>
      </c>
      <c r="J182" t="str">
        <f t="shared" si="5"/>
        <v>Uganda</v>
      </c>
      <c r="K182" t="s">
        <v>380</v>
      </c>
    </row>
    <row r="183" spans="1:11" x14ac:dyDescent="0.25">
      <c r="A183" t="s">
        <v>184</v>
      </c>
      <c r="B183" t="s">
        <v>381</v>
      </c>
      <c r="C183">
        <f t="shared" si="4"/>
        <v>1</v>
      </c>
      <c r="E183" t="s">
        <v>167</v>
      </c>
      <c r="F183" t="s">
        <v>364</v>
      </c>
      <c r="H183" t="s">
        <v>184</v>
      </c>
      <c r="I183" t="s">
        <v>184</v>
      </c>
      <c r="J183" t="str">
        <f t="shared" si="5"/>
        <v>Ukraine</v>
      </c>
      <c r="K183" t="s">
        <v>381</v>
      </c>
    </row>
    <row r="184" spans="1:11" x14ac:dyDescent="0.25">
      <c r="A184" t="s">
        <v>188</v>
      </c>
      <c r="B184" t="s">
        <v>385</v>
      </c>
      <c r="C184">
        <f t="shared" si="4"/>
        <v>1</v>
      </c>
      <c r="E184" t="s">
        <v>155</v>
      </c>
      <c r="F184" t="s">
        <v>352</v>
      </c>
      <c r="H184" t="s">
        <v>185</v>
      </c>
      <c r="I184" t="s">
        <v>185</v>
      </c>
      <c r="J184" t="str">
        <f t="shared" si="5"/>
        <v>United Arab Emirates</v>
      </c>
      <c r="K184" t="s">
        <v>382</v>
      </c>
    </row>
    <row r="185" spans="1:11" x14ac:dyDescent="0.25">
      <c r="A185" t="s">
        <v>187</v>
      </c>
      <c r="B185" t="s">
        <v>384</v>
      </c>
      <c r="C185">
        <f t="shared" si="4"/>
        <v>1</v>
      </c>
      <c r="E185" t="s">
        <v>156</v>
      </c>
      <c r="F185" t="s">
        <v>353</v>
      </c>
      <c r="H185" t="s">
        <v>186</v>
      </c>
      <c r="I185" t="s">
        <v>186</v>
      </c>
      <c r="J185" t="str">
        <f t="shared" si="5"/>
        <v>United Kingdom</v>
      </c>
      <c r="K185" t="s">
        <v>383</v>
      </c>
    </row>
    <row r="186" spans="1:11" x14ac:dyDescent="0.25">
      <c r="A186" t="s">
        <v>92</v>
      </c>
      <c r="B186" t="s">
        <v>289</v>
      </c>
      <c r="C186">
        <f t="shared" si="4"/>
        <v>1</v>
      </c>
      <c r="E186" t="s">
        <v>168</v>
      </c>
      <c r="F186" t="s">
        <v>365</v>
      </c>
      <c r="H186" t="s">
        <v>187</v>
      </c>
      <c r="I186" t="s">
        <v>187</v>
      </c>
      <c r="J186" t="str">
        <f t="shared" si="5"/>
        <v>United States</v>
      </c>
      <c r="K186" t="s">
        <v>384</v>
      </c>
    </row>
    <row r="187" spans="1:11" x14ac:dyDescent="0.25">
      <c r="A187" t="s">
        <v>189</v>
      </c>
      <c r="B187" t="s">
        <v>386</v>
      </c>
      <c r="C187">
        <f t="shared" si="4"/>
        <v>1</v>
      </c>
      <c r="E187" t="s">
        <v>57</v>
      </c>
      <c r="F187" t="s">
        <v>254</v>
      </c>
      <c r="H187" t="s">
        <v>188</v>
      </c>
      <c r="I187" t="s">
        <v>188</v>
      </c>
      <c r="J187" t="str">
        <f t="shared" si="5"/>
        <v>Uruguay</v>
      </c>
      <c r="K187" t="s">
        <v>385</v>
      </c>
    </row>
    <row r="188" spans="1:11" x14ac:dyDescent="0.25">
      <c r="A188" t="s">
        <v>165</v>
      </c>
      <c r="B188" t="s">
        <v>362</v>
      </c>
      <c r="C188">
        <f t="shared" si="4"/>
        <v>1</v>
      </c>
      <c r="E188" t="s">
        <v>416</v>
      </c>
      <c r="F188" t="s">
        <v>457</v>
      </c>
      <c r="H188" t="s">
        <v>189</v>
      </c>
      <c r="I188" t="s">
        <v>189</v>
      </c>
      <c r="J188" t="str">
        <f t="shared" si="5"/>
        <v>Uzbekistan</v>
      </c>
      <c r="K188" t="s">
        <v>386</v>
      </c>
    </row>
    <row r="189" spans="1:11" x14ac:dyDescent="0.25">
      <c r="A189" t="s">
        <v>191</v>
      </c>
      <c r="B189" t="s">
        <v>388</v>
      </c>
      <c r="C189">
        <f t="shared" si="4"/>
        <v>1</v>
      </c>
      <c r="E189" t="s">
        <v>152</v>
      </c>
      <c r="F189" t="s">
        <v>349</v>
      </c>
      <c r="H189" t="s">
        <v>190</v>
      </c>
      <c r="I189" t="s">
        <v>190</v>
      </c>
      <c r="J189" t="str">
        <f t="shared" si="5"/>
        <v>Vanuatu</v>
      </c>
      <c r="K189" t="s">
        <v>387</v>
      </c>
    </row>
    <row r="190" spans="1:11" x14ac:dyDescent="0.25">
      <c r="A190" t="s">
        <v>192</v>
      </c>
      <c r="B190" t="s">
        <v>389</v>
      </c>
      <c r="C190">
        <f t="shared" si="4"/>
        <v>1</v>
      </c>
      <c r="E190" t="s">
        <v>170</v>
      </c>
      <c r="F190" t="s">
        <v>458</v>
      </c>
      <c r="H190" t="s">
        <v>191</v>
      </c>
      <c r="I190" t="s">
        <v>191</v>
      </c>
      <c r="J190" t="str">
        <f t="shared" si="5"/>
        <v>Venezuela, RB</v>
      </c>
      <c r="K190" t="s">
        <v>388</v>
      </c>
    </row>
    <row r="191" spans="1:11" x14ac:dyDescent="0.25">
      <c r="A191" t="s">
        <v>190</v>
      </c>
      <c r="B191" t="s">
        <v>387</v>
      </c>
      <c r="C191">
        <f t="shared" si="4"/>
        <v>1</v>
      </c>
      <c r="E191" t="s">
        <v>417</v>
      </c>
      <c r="F191" t="s">
        <v>459</v>
      </c>
      <c r="H191" t="s">
        <v>192</v>
      </c>
      <c r="I191" t="s">
        <v>192</v>
      </c>
      <c r="J191" t="str">
        <f t="shared" si="5"/>
        <v>Vietnam</v>
      </c>
      <c r="K191" t="s">
        <v>389</v>
      </c>
    </row>
    <row r="192" spans="1:11" x14ac:dyDescent="0.25">
      <c r="A192" t="s">
        <v>193</v>
      </c>
      <c r="B192" t="s">
        <v>390</v>
      </c>
      <c r="C192">
        <f t="shared" si="4"/>
        <v>1</v>
      </c>
      <c r="E192" t="s">
        <v>35</v>
      </c>
      <c r="F192" t="s">
        <v>232</v>
      </c>
      <c r="H192" t="s">
        <v>194</v>
      </c>
      <c r="I192" t="s">
        <v>194</v>
      </c>
      <c r="J192" t="str">
        <f t="shared" si="5"/>
        <v>Yemen, Rep.</v>
      </c>
      <c r="K192" t="s">
        <v>391</v>
      </c>
    </row>
    <row r="193" spans="1:11" x14ac:dyDescent="0.25">
      <c r="A193" t="s">
        <v>146</v>
      </c>
      <c r="B193" t="s">
        <v>343</v>
      </c>
      <c r="C193">
        <f t="shared" si="4"/>
        <v>1</v>
      </c>
      <c r="E193" t="s">
        <v>176</v>
      </c>
      <c r="F193" t="s">
        <v>373</v>
      </c>
      <c r="H193" t="s">
        <v>195</v>
      </c>
      <c r="I193" t="s">
        <v>195</v>
      </c>
      <c r="J193" t="str">
        <f t="shared" si="5"/>
        <v>Zambia</v>
      </c>
      <c r="K193" t="s">
        <v>392</v>
      </c>
    </row>
    <row r="194" spans="1:11" x14ac:dyDescent="0.25">
      <c r="A194" t="s">
        <v>194</v>
      </c>
      <c r="B194" t="s">
        <v>391</v>
      </c>
      <c r="C194">
        <f t="shared" si="4"/>
        <v>1</v>
      </c>
      <c r="E194" t="s">
        <v>174</v>
      </c>
      <c r="F194" t="s">
        <v>371</v>
      </c>
      <c r="H194" t="s">
        <v>196</v>
      </c>
      <c r="I194" t="s">
        <v>196</v>
      </c>
      <c r="J194" t="str">
        <f t="shared" si="5"/>
        <v>Zimbabwe</v>
      </c>
      <c r="K194" t="s">
        <v>393</v>
      </c>
    </row>
    <row r="195" spans="1:11" x14ac:dyDescent="0.25">
      <c r="A195" t="s">
        <v>159</v>
      </c>
      <c r="B195" t="s">
        <v>356</v>
      </c>
      <c r="C195">
        <f t="shared" ref="C195:C197" si="6">COUNTIF($H$2:$H$218,A195)</f>
        <v>1</v>
      </c>
      <c r="E195" t="s">
        <v>172</v>
      </c>
      <c r="F195" t="s">
        <v>369</v>
      </c>
      <c r="I195" t="s">
        <v>395</v>
      </c>
      <c r="J195" t="str">
        <f t="shared" ref="J195:J218" si="7">INDEX($F$2:$F$221, MATCH(I195, $E$2:$E$221, 0))</f>
        <v>American Samoa</v>
      </c>
      <c r="K195" s="1" t="e">
        <v>#N/A</v>
      </c>
    </row>
    <row r="196" spans="1:11" x14ac:dyDescent="0.25">
      <c r="A196" t="s">
        <v>195</v>
      </c>
      <c r="B196" t="s">
        <v>392</v>
      </c>
      <c r="C196">
        <f t="shared" si="6"/>
        <v>1</v>
      </c>
      <c r="E196" t="s">
        <v>181</v>
      </c>
      <c r="F196" t="s">
        <v>378</v>
      </c>
      <c r="I196" t="s">
        <v>396</v>
      </c>
      <c r="J196" t="str">
        <f t="shared" si="7"/>
        <v>Bermuda</v>
      </c>
      <c r="K196" s="1" t="e">
        <v>#N/A</v>
      </c>
    </row>
    <row r="197" spans="1:11" x14ac:dyDescent="0.25">
      <c r="A197" t="s">
        <v>196</v>
      </c>
      <c r="B197" t="s">
        <v>393</v>
      </c>
      <c r="C197">
        <f t="shared" si="6"/>
        <v>1</v>
      </c>
      <c r="E197" t="s">
        <v>175</v>
      </c>
      <c r="F197" t="s">
        <v>372</v>
      </c>
      <c r="I197" t="s">
        <v>397</v>
      </c>
      <c r="J197" t="str">
        <f t="shared" si="7"/>
        <v>Channel Islands</v>
      </c>
      <c r="K197" s="1" t="e">
        <v>#N/A</v>
      </c>
    </row>
    <row r="198" spans="1:11" x14ac:dyDescent="0.25">
      <c r="E198" t="s">
        <v>177</v>
      </c>
      <c r="F198" t="s">
        <v>374</v>
      </c>
      <c r="I198" t="s">
        <v>398</v>
      </c>
      <c r="J198" t="str">
        <f t="shared" si="7"/>
        <v>Cuba</v>
      </c>
      <c r="K198" s="1" t="e">
        <v>#N/A</v>
      </c>
    </row>
    <row r="199" spans="1:11" x14ac:dyDescent="0.25">
      <c r="E199" t="s">
        <v>178</v>
      </c>
      <c r="F199" t="s">
        <v>375</v>
      </c>
      <c r="I199" t="s">
        <v>399</v>
      </c>
      <c r="J199" t="str">
        <f t="shared" si="7"/>
        <v>Curacao</v>
      </c>
      <c r="K199" s="1" t="e">
        <v>#N/A</v>
      </c>
    </row>
    <row r="200" spans="1:11" x14ac:dyDescent="0.25">
      <c r="E200" t="s">
        <v>179</v>
      </c>
      <c r="F200" t="s">
        <v>376</v>
      </c>
      <c r="I200" t="s">
        <v>400</v>
      </c>
      <c r="J200" t="str">
        <f t="shared" si="7"/>
        <v>Cayman Islands</v>
      </c>
      <c r="K200" s="1" t="e">
        <v>#N/A</v>
      </c>
    </row>
    <row r="201" spans="1:11" x14ac:dyDescent="0.25">
      <c r="E201" t="s">
        <v>180</v>
      </c>
      <c r="F201" t="s">
        <v>377</v>
      </c>
      <c r="I201" t="s">
        <v>401</v>
      </c>
      <c r="J201" t="str">
        <f t="shared" si="7"/>
        <v>Faroe Islands</v>
      </c>
      <c r="K201" s="1" t="e">
        <v>#N/A</v>
      </c>
    </row>
    <row r="202" spans="1:11" x14ac:dyDescent="0.25">
      <c r="E202" t="s">
        <v>182</v>
      </c>
      <c r="F202" t="s">
        <v>379</v>
      </c>
      <c r="I202" t="s">
        <v>402</v>
      </c>
      <c r="J202" t="str">
        <f t="shared" si="7"/>
        <v>Gibraltar</v>
      </c>
      <c r="K202" s="1" t="e">
        <v>#N/A</v>
      </c>
    </row>
    <row r="203" spans="1:11" x14ac:dyDescent="0.25">
      <c r="E203" t="s">
        <v>173</v>
      </c>
      <c r="F203" t="s">
        <v>370</v>
      </c>
      <c r="I203" t="s">
        <v>403</v>
      </c>
      <c r="J203" t="str">
        <f t="shared" si="7"/>
        <v>Greenland</v>
      </c>
      <c r="K203" s="1" t="e">
        <v>#N/A</v>
      </c>
    </row>
    <row r="204" spans="1:11" x14ac:dyDescent="0.25">
      <c r="E204" t="s">
        <v>183</v>
      </c>
      <c r="F204" t="s">
        <v>380</v>
      </c>
      <c r="I204" t="s">
        <v>404</v>
      </c>
      <c r="J204" t="str">
        <f t="shared" si="7"/>
        <v>Guam</v>
      </c>
      <c r="K204" s="1" t="e">
        <v>#N/A</v>
      </c>
    </row>
    <row r="205" spans="1:11" x14ac:dyDescent="0.25">
      <c r="E205" t="s">
        <v>184</v>
      </c>
      <c r="F205" t="s">
        <v>381</v>
      </c>
      <c r="I205" t="s">
        <v>405</v>
      </c>
      <c r="J205" t="str">
        <f t="shared" si="7"/>
        <v>Isle of Man</v>
      </c>
      <c r="K205" s="1" t="e">
        <v>#N/A</v>
      </c>
    </row>
    <row r="206" spans="1:11" x14ac:dyDescent="0.25">
      <c r="E206" t="s">
        <v>188</v>
      </c>
      <c r="F206" t="s">
        <v>385</v>
      </c>
      <c r="I206" t="s">
        <v>407</v>
      </c>
      <c r="J206" t="str">
        <f t="shared" si="7"/>
        <v>Liechtenstein</v>
      </c>
      <c r="K206" s="1" t="e">
        <v>#N/A</v>
      </c>
    </row>
    <row r="207" spans="1:11" x14ac:dyDescent="0.25">
      <c r="E207" t="s">
        <v>187</v>
      </c>
      <c r="F207" t="s">
        <v>384</v>
      </c>
      <c r="I207" t="s">
        <v>408</v>
      </c>
      <c r="J207" t="str">
        <f t="shared" si="7"/>
        <v>St. Martin (French part)</v>
      </c>
      <c r="K207" s="1" t="e">
        <v>#N/A</v>
      </c>
    </row>
    <row r="208" spans="1:11" x14ac:dyDescent="0.25">
      <c r="E208" t="s">
        <v>189</v>
      </c>
      <c r="F208" t="s">
        <v>386</v>
      </c>
      <c r="I208" t="s">
        <v>409</v>
      </c>
      <c r="J208" t="str">
        <f t="shared" si="7"/>
        <v>Monaco</v>
      </c>
      <c r="K208" s="1" t="e">
        <v>#N/A</v>
      </c>
    </row>
    <row r="209" spans="5:11" x14ac:dyDescent="0.25">
      <c r="E209" t="s">
        <v>165</v>
      </c>
      <c r="F209" t="s">
        <v>362</v>
      </c>
      <c r="I209" t="s">
        <v>410</v>
      </c>
      <c r="J209" t="str">
        <f t="shared" si="7"/>
        <v>Northern Mariana Islands</v>
      </c>
      <c r="K209" s="1" t="e">
        <v>#N/A</v>
      </c>
    </row>
    <row r="210" spans="5:11" x14ac:dyDescent="0.25">
      <c r="E210" t="s">
        <v>191</v>
      </c>
      <c r="F210" t="s">
        <v>460</v>
      </c>
      <c r="I210" t="s">
        <v>411</v>
      </c>
      <c r="J210" t="str">
        <f t="shared" si="7"/>
        <v>New Caledonia</v>
      </c>
      <c r="K210" s="1" t="e">
        <v>#N/A</v>
      </c>
    </row>
    <row r="211" spans="5:11" x14ac:dyDescent="0.25">
      <c r="E211" t="s">
        <v>418</v>
      </c>
      <c r="F211" t="s">
        <v>461</v>
      </c>
      <c r="I211" t="s">
        <v>412</v>
      </c>
      <c r="J211" t="str">
        <f t="shared" si="7"/>
        <v>Korea, Dem. People's Rep.</v>
      </c>
      <c r="K211" s="1" t="e">
        <v>#N/A</v>
      </c>
    </row>
    <row r="212" spans="5:11" x14ac:dyDescent="0.25">
      <c r="E212" t="s">
        <v>419</v>
      </c>
      <c r="F212" t="s">
        <v>462</v>
      </c>
      <c r="H212" t="s">
        <v>193</v>
      </c>
      <c r="I212" t="s">
        <v>413</v>
      </c>
      <c r="J212" t="str">
        <f t="shared" si="7"/>
        <v>West Bank and Gaza</v>
      </c>
      <c r="K212" t="s">
        <v>390</v>
      </c>
    </row>
    <row r="213" spans="5:11" x14ac:dyDescent="0.25">
      <c r="E213" t="s">
        <v>192</v>
      </c>
      <c r="F213" t="s">
        <v>389</v>
      </c>
      <c r="I213" t="s">
        <v>414</v>
      </c>
      <c r="J213" t="str">
        <f t="shared" si="7"/>
        <v>French Polynesia</v>
      </c>
      <c r="K213" s="1" t="e">
        <v>#N/A</v>
      </c>
    </row>
    <row r="214" spans="5:11" x14ac:dyDescent="0.25">
      <c r="E214" t="s">
        <v>190</v>
      </c>
      <c r="F214" t="s">
        <v>387</v>
      </c>
      <c r="I214" t="s">
        <v>416</v>
      </c>
      <c r="J214" t="str">
        <f t="shared" si="7"/>
        <v>Sint Maarten (Dutch part)</v>
      </c>
      <c r="K214" s="1" t="e">
        <v>#N/A</v>
      </c>
    </row>
    <row r="215" spans="5:11" x14ac:dyDescent="0.25">
      <c r="E215" t="s">
        <v>420</v>
      </c>
      <c r="F215" t="s">
        <v>463</v>
      </c>
      <c r="I215" t="s">
        <v>417</v>
      </c>
      <c r="J215" t="str">
        <f t="shared" si="7"/>
        <v>Turks and Caicos Islands</v>
      </c>
      <c r="K215" s="1" t="e">
        <v>#N/A</v>
      </c>
    </row>
    <row r="216" spans="5:11" x14ac:dyDescent="0.25">
      <c r="E216" t="s">
        <v>146</v>
      </c>
      <c r="F216" t="s">
        <v>343</v>
      </c>
      <c r="I216" t="s">
        <v>418</v>
      </c>
      <c r="J216" t="str">
        <f t="shared" si="7"/>
        <v>British Virgin Islands</v>
      </c>
      <c r="K216" s="1" t="e">
        <v>#N/A</v>
      </c>
    </row>
    <row r="217" spans="5:11" x14ac:dyDescent="0.25">
      <c r="E217" t="s">
        <v>421</v>
      </c>
      <c r="F217" t="s">
        <v>289</v>
      </c>
      <c r="I217" t="s">
        <v>419</v>
      </c>
      <c r="J217" t="str">
        <f t="shared" si="7"/>
        <v>Virgin Islands (U.S.)</v>
      </c>
      <c r="K217" s="1" t="e">
        <v>#N/A</v>
      </c>
    </row>
    <row r="218" spans="5:11" x14ac:dyDescent="0.25">
      <c r="E218" t="s">
        <v>194</v>
      </c>
      <c r="F218" t="s">
        <v>464</v>
      </c>
      <c r="H218" t="s">
        <v>92</v>
      </c>
      <c r="I218" t="s">
        <v>421</v>
      </c>
      <c r="J218" t="str">
        <f t="shared" si="7"/>
        <v>Kosovo</v>
      </c>
      <c r="K218" t="s">
        <v>289</v>
      </c>
    </row>
    <row r="219" spans="5:11" x14ac:dyDescent="0.25">
      <c r="E219" t="s">
        <v>159</v>
      </c>
      <c r="F219" t="s">
        <v>356</v>
      </c>
      <c r="H219" t="s">
        <v>171</v>
      </c>
      <c r="K219" t="s">
        <v>368</v>
      </c>
    </row>
    <row r="220" spans="5:11" x14ac:dyDescent="0.25">
      <c r="E220" t="s">
        <v>195</v>
      </c>
      <c r="F220" t="s">
        <v>392</v>
      </c>
    </row>
    <row r="221" spans="5:11" x14ac:dyDescent="0.25">
      <c r="E221" t="s">
        <v>196</v>
      </c>
      <c r="F221" t="s">
        <v>393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DE77E-6DAC-4341-BAA2-CBE8531FF585}">
  <dimension ref="A1:D197"/>
  <sheetViews>
    <sheetView tabSelected="1" workbookViewId="0">
      <selection activeCell="C201" sqref="C201"/>
    </sheetView>
  </sheetViews>
  <sheetFormatPr defaultRowHeight="15" x14ac:dyDescent="0.25"/>
  <cols>
    <col min="2" max="2" width="13.140625" bestFit="1" customWidth="1"/>
    <col min="3" max="3" width="28.85546875" bestFit="1" customWidth="1"/>
    <col min="4" max="4" width="11.7109375" bestFit="1" customWidth="1"/>
  </cols>
  <sheetData>
    <row r="1" spans="1:4" x14ac:dyDescent="0.25">
      <c r="A1" t="s">
        <v>0</v>
      </c>
      <c r="B1" t="s">
        <v>394</v>
      </c>
      <c r="C1" t="s">
        <v>466</v>
      </c>
      <c r="D1" t="s">
        <v>467</v>
      </c>
    </row>
    <row r="2" spans="1:4" x14ac:dyDescent="0.25">
      <c r="A2" t="s">
        <v>1</v>
      </c>
      <c r="B2" t="s">
        <v>1</v>
      </c>
      <c r="C2" t="s">
        <v>198</v>
      </c>
      <c r="D2" t="s">
        <v>198</v>
      </c>
    </row>
    <row r="3" spans="1:4" x14ac:dyDescent="0.25">
      <c r="A3" t="s">
        <v>2</v>
      </c>
      <c r="B3" t="s">
        <v>2</v>
      </c>
      <c r="C3" t="s">
        <v>199</v>
      </c>
      <c r="D3" t="s">
        <v>199</v>
      </c>
    </row>
    <row r="4" spans="1:4" x14ac:dyDescent="0.25">
      <c r="A4" t="s">
        <v>3</v>
      </c>
      <c r="B4" t="s">
        <v>3</v>
      </c>
      <c r="C4" t="s">
        <v>200</v>
      </c>
      <c r="D4" t="s">
        <v>200</v>
      </c>
    </row>
    <row r="5" spans="1:4" x14ac:dyDescent="0.25">
      <c r="A5" t="s">
        <v>4</v>
      </c>
      <c r="B5" t="s">
        <v>4</v>
      </c>
      <c r="C5" t="s">
        <v>201</v>
      </c>
      <c r="D5" t="s">
        <v>201</v>
      </c>
    </row>
    <row r="6" spans="1:4" x14ac:dyDescent="0.25">
      <c r="A6" t="s">
        <v>5</v>
      </c>
      <c r="B6" t="s">
        <v>5</v>
      </c>
      <c r="C6" t="s">
        <v>202</v>
      </c>
      <c r="D6" t="s">
        <v>202</v>
      </c>
    </row>
    <row r="7" spans="1:4" x14ac:dyDescent="0.25">
      <c r="A7" t="s">
        <v>6</v>
      </c>
      <c r="B7" t="s">
        <v>6</v>
      </c>
      <c r="C7" t="s">
        <v>203</v>
      </c>
      <c r="D7" t="s">
        <v>203</v>
      </c>
    </row>
    <row r="8" spans="1:4" x14ac:dyDescent="0.25">
      <c r="A8" t="s">
        <v>7</v>
      </c>
      <c r="B8" t="s">
        <v>7</v>
      </c>
      <c r="C8" t="s">
        <v>204</v>
      </c>
      <c r="D8" t="s">
        <v>204</v>
      </c>
    </row>
    <row r="9" spans="1:4" x14ac:dyDescent="0.25">
      <c r="A9" t="s">
        <v>8</v>
      </c>
      <c r="B9" t="s">
        <v>8</v>
      </c>
      <c r="C9" t="s">
        <v>205</v>
      </c>
      <c r="D9" t="s">
        <v>205</v>
      </c>
    </row>
    <row r="10" spans="1:4" x14ac:dyDescent="0.25">
      <c r="A10" t="s">
        <v>9</v>
      </c>
      <c r="B10" t="s">
        <v>9</v>
      </c>
      <c r="C10" t="s">
        <v>206</v>
      </c>
      <c r="D10" t="s">
        <v>206</v>
      </c>
    </row>
    <row r="11" spans="1:4" x14ac:dyDescent="0.25">
      <c r="A11" t="s">
        <v>10</v>
      </c>
      <c r="B11" t="s">
        <v>10</v>
      </c>
      <c r="C11" t="s">
        <v>207</v>
      </c>
      <c r="D11" t="s">
        <v>207</v>
      </c>
    </row>
    <row r="12" spans="1:4" x14ac:dyDescent="0.25">
      <c r="A12" t="s">
        <v>11</v>
      </c>
      <c r="B12" t="s">
        <v>11</v>
      </c>
      <c r="C12" t="s">
        <v>208</v>
      </c>
      <c r="D12" t="s">
        <v>208</v>
      </c>
    </row>
    <row r="13" spans="1:4" x14ac:dyDescent="0.25">
      <c r="A13" t="s">
        <v>12</v>
      </c>
      <c r="B13" t="s">
        <v>12</v>
      </c>
      <c r="C13" t="s">
        <v>209</v>
      </c>
      <c r="D13" t="s">
        <v>209</v>
      </c>
    </row>
    <row r="14" spans="1:4" x14ac:dyDescent="0.25">
      <c r="A14" t="s">
        <v>14</v>
      </c>
      <c r="B14" t="s">
        <v>14</v>
      </c>
      <c r="C14" t="s">
        <v>211</v>
      </c>
      <c r="D14" t="s">
        <v>211</v>
      </c>
    </row>
    <row r="15" spans="1:4" x14ac:dyDescent="0.25">
      <c r="A15" t="s">
        <v>15</v>
      </c>
      <c r="B15" t="s">
        <v>15</v>
      </c>
      <c r="C15" t="s">
        <v>212</v>
      </c>
      <c r="D15" t="s">
        <v>212</v>
      </c>
    </row>
    <row r="16" spans="1:4" x14ac:dyDescent="0.25">
      <c r="A16" t="s">
        <v>16</v>
      </c>
      <c r="B16" t="s">
        <v>16</v>
      </c>
      <c r="C16" t="s">
        <v>213</v>
      </c>
      <c r="D16" t="s">
        <v>213</v>
      </c>
    </row>
    <row r="17" spans="1:4" x14ac:dyDescent="0.25">
      <c r="A17" t="s">
        <v>17</v>
      </c>
      <c r="B17" t="s">
        <v>17</v>
      </c>
      <c r="C17" t="s">
        <v>214</v>
      </c>
      <c r="D17" t="s">
        <v>214</v>
      </c>
    </row>
    <row r="18" spans="1:4" x14ac:dyDescent="0.25">
      <c r="A18" t="s">
        <v>18</v>
      </c>
      <c r="B18" t="s">
        <v>18</v>
      </c>
      <c r="C18" t="s">
        <v>215</v>
      </c>
      <c r="D18" t="s">
        <v>215</v>
      </c>
    </row>
    <row r="19" spans="1:4" x14ac:dyDescent="0.25">
      <c r="A19" t="s">
        <v>19</v>
      </c>
      <c r="B19" t="s">
        <v>19</v>
      </c>
      <c r="C19" t="s">
        <v>216</v>
      </c>
      <c r="D19" t="s">
        <v>216</v>
      </c>
    </row>
    <row r="20" spans="1:4" x14ac:dyDescent="0.25">
      <c r="A20" t="s">
        <v>20</v>
      </c>
      <c r="B20" t="s">
        <v>20</v>
      </c>
      <c r="C20" t="s">
        <v>217</v>
      </c>
      <c r="D20" t="s">
        <v>217</v>
      </c>
    </row>
    <row r="21" spans="1:4" x14ac:dyDescent="0.25">
      <c r="A21" t="s">
        <v>21</v>
      </c>
      <c r="B21" t="s">
        <v>21</v>
      </c>
      <c r="C21" t="s">
        <v>218</v>
      </c>
      <c r="D21" t="s">
        <v>218</v>
      </c>
    </row>
    <row r="22" spans="1:4" x14ac:dyDescent="0.25">
      <c r="A22" t="s">
        <v>22</v>
      </c>
      <c r="B22" t="s">
        <v>22</v>
      </c>
      <c r="C22" t="s">
        <v>219</v>
      </c>
      <c r="D22" t="s">
        <v>219</v>
      </c>
    </row>
    <row r="23" spans="1:4" x14ac:dyDescent="0.25">
      <c r="A23" t="s">
        <v>23</v>
      </c>
      <c r="B23" t="s">
        <v>23</v>
      </c>
      <c r="C23" t="s">
        <v>220</v>
      </c>
      <c r="D23" t="s">
        <v>220</v>
      </c>
    </row>
    <row r="24" spans="1:4" x14ac:dyDescent="0.25">
      <c r="A24" t="s">
        <v>24</v>
      </c>
      <c r="B24" t="s">
        <v>24</v>
      </c>
      <c r="C24" t="s">
        <v>221</v>
      </c>
      <c r="D24" t="s">
        <v>221</v>
      </c>
    </row>
    <row r="25" spans="1:4" x14ac:dyDescent="0.25">
      <c r="A25" t="s">
        <v>25</v>
      </c>
      <c r="B25" t="s">
        <v>25</v>
      </c>
      <c r="C25" t="s">
        <v>222</v>
      </c>
      <c r="D25" t="s">
        <v>222</v>
      </c>
    </row>
    <row r="26" spans="1:4" x14ac:dyDescent="0.25">
      <c r="A26" t="s">
        <v>26</v>
      </c>
      <c r="B26" t="s">
        <v>26</v>
      </c>
      <c r="C26" t="s">
        <v>223</v>
      </c>
      <c r="D26" t="s">
        <v>223</v>
      </c>
    </row>
    <row r="27" spans="1:4" x14ac:dyDescent="0.25">
      <c r="A27" t="s">
        <v>27</v>
      </c>
      <c r="B27" t="s">
        <v>27</v>
      </c>
      <c r="C27" t="s">
        <v>224</v>
      </c>
      <c r="D27" t="s">
        <v>224</v>
      </c>
    </row>
    <row r="28" spans="1:4" x14ac:dyDescent="0.25">
      <c r="A28" t="s">
        <v>28</v>
      </c>
      <c r="B28" t="s">
        <v>28</v>
      </c>
      <c r="C28" t="s">
        <v>225</v>
      </c>
      <c r="D28" t="s">
        <v>225</v>
      </c>
    </row>
    <row r="29" spans="1:4" x14ac:dyDescent="0.25">
      <c r="A29" t="s">
        <v>29</v>
      </c>
      <c r="B29" t="s">
        <v>29</v>
      </c>
      <c r="C29" t="s">
        <v>226</v>
      </c>
      <c r="D29" t="s">
        <v>226</v>
      </c>
    </row>
    <row r="30" spans="1:4" x14ac:dyDescent="0.25">
      <c r="A30" t="s">
        <v>30</v>
      </c>
      <c r="B30" t="s">
        <v>30</v>
      </c>
      <c r="C30" t="s">
        <v>227</v>
      </c>
      <c r="D30" t="s">
        <v>227</v>
      </c>
    </row>
    <row r="31" spans="1:4" x14ac:dyDescent="0.25">
      <c r="A31" t="s">
        <v>31</v>
      </c>
      <c r="B31" t="s">
        <v>31</v>
      </c>
      <c r="C31" t="s">
        <v>228</v>
      </c>
      <c r="D31" t="s">
        <v>228</v>
      </c>
    </row>
    <row r="32" spans="1:4" x14ac:dyDescent="0.25">
      <c r="A32" t="s">
        <v>32</v>
      </c>
      <c r="B32" t="s">
        <v>32</v>
      </c>
      <c r="C32" t="s">
        <v>229</v>
      </c>
      <c r="D32" t="s">
        <v>229</v>
      </c>
    </row>
    <row r="33" spans="1:4" x14ac:dyDescent="0.25">
      <c r="A33" t="s">
        <v>33</v>
      </c>
      <c r="B33" t="s">
        <v>33</v>
      </c>
      <c r="C33" t="s">
        <v>230</v>
      </c>
      <c r="D33" t="s">
        <v>230</v>
      </c>
    </row>
    <row r="34" spans="1:4" x14ac:dyDescent="0.25">
      <c r="A34" t="s">
        <v>34</v>
      </c>
      <c r="B34" t="s">
        <v>34</v>
      </c>
      <c r="C34" t="s">
        <v>231</v>
      </c>
      <c r="D34" t="s">
        <v>231</v>
      </c>
    </row>
    <row r="35" spans="1:4" x14ac:dyDescent="0.25">
      <c r="A35" t="s">
        <v>35</v>
      </c>
      <c r="B35" t="s">
        <v>35</v>
      </c>
      <c r="C35" t="s">
        <v>232</v>
      </c>
      <c r="D35" t="s">
        <v>232</v>
      </c>
    </row>
    <row r="36" spans="1:4" x14ac:dyDescent="0.25">
      <c r="A36" t="s">
        <v>36</v>
      </c>
      <c r="B36" t="s">
        <v>36</v>
      </c>
      <c r="C36" t="s">
        <v>233</v>
      </c>
      <c r="D36" t="s">
        <v>233</v>
      </c>
    </row>
    <row r="37" spans="1:4" x14ac:dyDescent="0.25">
      <c r="A37" t="s">
        <v>37</v>
      </c>
      <c r="B37" t="s">
        <v>37</v>
      </c>
      <c r="C37" t="s">
        <v>234</v>
      </c>
      <c r="D37" t="s">
        <v>234</v>
      </c>
    </row>
    <row r="38" spans="1:4" x14ac:dyDescent="0.25">
      <c r="A38" t="s">
        <v>38</v>
      </c>
      <c r="B38" t="s">
        <v>38</v>
      </c>
      <c r="C38" t="s">
        <v>235</v>
      </c>
      <c r="D38" t="s">
        <v>235</v>
      </c>
    </row>
    <row r="39" spans="1:4" x14ac:dyDescent="0.25">
      <c r="A39" t="s">
        <v>39</v>
      </c>
      <c r="B39" t="s">
        <v>39</v>
      </c>
      <c r="C39" t="s">
        <v>236</v>
      </c>
      <c r="D39" t="s">
        <v>236</v>
      </c>
    </row>
    <row r="40" spans="1:4" x14ac:dyDescent="0.25">
      <c r="A40" t="s">
        <v>42</v>
      </c>
      <c r="B40" t="s">
        <v>42</v>
      </c>
      <c r="C40" t="s">
        <v>239</v>
      </c>
      <c r="D40" t="s">
        <v>239</v>
      </c>
    </row>
    <row r="41" spans="1:4" x14ac:dyDescent="0.25">
      <c r="A41" t="s">
        <v>43</v>
      </c>
      <c r="B41" t="s">
        <v>43</v>
      </c>
      <c r="C41" t="s">
        <v>427</v>
      </c>
      <c r="D41" t="s">
        <v>240</v>
      </c>
    </row>
    <row r="42" spans="1:4" x14ac:dyDescent="0.25">
      <c r="A42" t="s">
        <v>44</v>
      </c>
      <c r="B42" t="s">
        <v>44</v>
      </c>
      <c r="C42" t="s">
        <v>241</v>
      </c>
      <c r="D42" t="s">
        <v>241</v>
      </c>
    </row>
    <row r="43" spans="1:4" x14ac:dyDescent="0.25">
      <c r="A43" t="s">
        <v>45</v>
      </c>
      <c r="B43" t="s">
        <v>45</v>
      </c>
      <c r="C43" t="s">
        <v>242</v>
      </c>
      <c r="D43" t="s">
        <v>242</v>
      </c>
    </row>
    <row r="44" spans="1:4" x14ac:dyDescent="0.25">
      <c r="A44" t="s">
        <v>46</v>
      </c>
      <c r="B44" t="s">
        <v>46</v>
      </c>
      <c r="C44" t="s">
        <v>243</v>
      </c>
      <c r="D44" t="s">
        <v>243</v>
      </c>
    </row>
    <row r="45" spans="1:4" x14ac:dyDescent="0.25">
      <c r="A45" t="s">
        <v>40</v>
      </c>
      <c r="B45" t="s">
        <v>40</v>
      </c>
      <c r="C45" t="s">
        <v>428</v>
      </c>
      <c r="D45" t="s">
        <v>237</v>
      </c>
    </row>
    <row r="46" spans="1:4" x14ac:dyDescent="0.25">
      <c r="A46" t="s">
        <v>47</v>
      </c>
      <c r="B46" t="s">
        <v>47</v>
      </c>
      <c r="C46" t="s">
        <v>244</v>
      </c>
      <c r="D46" t="s">
        <v>244</v>
      </c>
    </row>
    <row r="47" spans="1:4" x14ac:dyDescent="0.25">
      <c r="A47" t="s">
        <v>48</v>
      </c>
      <c r="B47" t="s">
        <v>48</v>
      </c>
      <c r="C47" t="s">
        <v>245</v>
      </c>
      <c r="D47" t="s">
        <v>245</v>
      </c>
    </row>
    <row r="48" spans="1:4" x14ac:dyDescent="0.25">
      <c r="A48" t="s">
        <v>49</v>
      </c>
      <c r="B48" t="s">
        <v>49</v>
      </c>
      <c r="C48" t="s">
        <v>246</v>
      </c>
      <c r="D48" t="s">
        <v>246</v>
      </c>
    </row>
    <row r="49" spans="1:4" x14ac:dyDescent="0.25">
      <c r="A49" t="s">
        <v>50</v>
      </c>
      <c r="B49" t="s">
        <v>50</v>
      </c>
      <c r="C49" t="s">
        <v>247</v>
      </c>
      <c r="D49" t="s">
        <v>247</v>
      </c>
    </row>
    <row r="50" spans="1:4" x14ac:dyDescent="0.25">
      <c r="A50" t="s">
        <v>51</v>
      </c>
      <c r="B50" t="s">
        <v>51</v>
      </c>
      <c r="C50" t="s">
        <v>248</v>
      </c>
      <c r="D50" t="s">
        <v>248</v>
      </c>
    </row>
    <row r="51" spans="1:4" x14ac:dyDescent="0.25">
      <c r="A51" t="s">
        <v>52</v>
      </c>
      <c r="B51" t="s">
        <v>52</v>
      </c>
      <c r="C51" t="s">
        <v>433</v>
      </c>
      <c r="D51" t="s">
        <v>249</v>
      </c>
    </row>
    <row r="52" spans="1:4" x14ac:dyDescent="0.25">
      <c r="A52" t="s">
        <v>53</v>
      </c>
      <c r="B52" t="s">
        <v>53</v>
      </c>
      <c r="C52" t="s">
        <v>250</v>
      </c>
      <c r="D52" t="s">
        <v>250</v>
      </c>
    </row>
    <row r="53" spans="1:4" x14ac:dyDescent="0.25">
      <c r="A53" t="s">
        <v>54</v>
      </c>
      <c r="B53" t="s">
        <v>54</v>
      </c>
      <c r="C53" t="s">
        <v>251</v>
      </c>
      <c r="D53" t="s">
        <v>251</v>
      </c>
    </row>
    <row r="54" spans="1:4" x14ac:dyDescent="0.25">
      <c r="A54" t="s">
        <v>55</v>
      </c>
      <c r="B54" t="s">
        <v>55</v>
      </c>
      <c r="C54" t="s">
        <v>252</v>
      </c>
      <c r="D54" t="s">
        <v>252</v>
      </c>
    </row>
    <row r="55" spans="1:4" x14ac:dyDescent="0.25">
      <c r="A55" t="s">
        <v>56</v>
      </c>
      <c r="B55" t="s">
        <v>56</v>
      </c>
      <c r="C55" t="s">
        <v>253</v>
      </c>
      <c r="D55" t="s">
        <v>253</v>
      </c>
    </row>
    <row r="56" spans="1:4" x14ac:dyDescent="0.25">
      <c r="A56" t="s">
        <v>57</v>
      </c>
      <c r="B56" t="s">
        <v>57</v>
      </c>
      <c r="C56" t="s">
        <v>254</v>
      </c>
      <c r="D56" t="s">
        <v>254</v>
      </c>
    </row>
    <row r="57" spans="1:4" x14ac:dyDescent="0.25">
      <c r="A57" t="s">
        <v>58</v>
      </c>
      <c r="B57" t="s">
        <v>58</v>
      </c>
      <c r="C57" t="s">
        <v>255</v>
      </c>
      <c r="D57" t="s">
        <v>255</v>
      </c>
    </row>
    <row r="58" spans="1:4" x14ac:dyDescent="0.25">
      <c r="A58" t="s">
        <v>59</v>
      </c>
      <c r="B58" t="s">
        <v>59</v>
      </c>
      <c r="C58" t="s">
        <v>256</v>
      </c>
      <c r="D58" t="s">
        <v>256</v>
      </c>
    </row>
    <row r="59" spans="1:4" x14ac:dyDescent="0.25">
      <c r="A59" t="s">
        <v>60</v>
      </c>
      <c r="B59" t="s">
        <v>60</v>
      </c>
      <c r="C59" t="s">
        <v>257</v>
      </c>
      <c r="D59" t="s">
        <v>257</v>
      </c>
    </row>
    <row r="60" spans="1:4" x14ac:dyDescent="0.25">
      <c r="A60" t="s">
        <v>61</v>
      </c>
      <c r="B60" t="s">
        <v>61</v>
      </c>
      <c r="C60" t="s">
        <v>258</v>
      </c>
      <c r="D60" t="s">
        <v>258</v>
      </c>
    </row>
    <row r="61" spans="1:4" x14ac:dyDescent="0.25">
      <c r="A61" t="s">
        <v>62</v>
      </c>
      <c r="B61" t="s">
        <v>62</v>
      </c>
      <c r="C61" t="s">
        <v>259</v>
      </c>
      <c r="D61" t="s">
        <v>259</v>
      </c>
    </row>
    <row r="62" spans="1:4" x14ac:dyDescent="0.25">
      <c r="A62" t="s">
        <v>64</v>
      </c>
      <c r="B62" t="s">
        <v>64</v>
      </c>
      <c r="C62" t="s">
        <v>261</v>
      </c>
      <c r="D62" t="s">
        <v>261</v>
      </c>
    </row>
    <row r="63" spans="1:4" x14ac:dyDescent="0.25">
      <c r="A63" t="s">
        <v>65</v>
      </c>
      <c r="B63" t="s">
        <v>65</v>
      </c>
      <c r="C63" t="s">
        <v>262</v>
      </c>
      <c r="D63" t="s">
        <v>262</v>
      </c>
    </row>
    <row r="64" spans="1:4" x14ac:dyDescent="0.25">
      <c r="A64" t="s">
        <v>66</v>
      </c>
      <c r="B64" t="s">
        <v>66</v>
      </c>
      <c r="C64" t="s">
        <v>263</v>
      </c>
      <c r="D64" t="s">
        <v>263</v>
      </c>
    </row>
    <row r="65" spans="1:4" x14ac:dyDescent="0.25">
      <c r="A65" t="s">
        <v>67</v>
      </c>
      <c r="B65" t="s">
        <v>67</v>
      </c>
      <c r="C65" t="s">
        <v>264</v>
      </c>
      <c r="D65" t="s">
        <v>264</v>
      </c>
    </row>
    <row r="66" spans="1:4" x14ac:dyDescent="0.25">
      <c r="A66" t="s">
        <v>68</v>
      </c>
      <c r="B66" t="s">
        <v>68</v>
      </c>
      <c r="C66" t="s">
        <v>265</v>
      </c>
      <c r="D66" t="s">
        <v>265</v>
      </c>
    </row>
    <row r="67" spans="1:4" x14ac:dyDescent="0.25">
      <c r="A67" t="s">
        <v>69</v>
      </c>
      <c r="B67" t="s">
        <v>69</v>
      </c>
      <c r="C67" t="s">
        <v>266</v>
      </c>
      <c r="D67" t="s">
        <v>266</v>
      </c>
    </row>
    <row r="68" spans="1:4" x14ac:dyDescent="0.25">
      <c r="A68" t="s">
        <v>70</v>
      </c>
      <c r="B68" t="s">
        <v>70</v>
      </c>
      <c r="C68" t="s">
        <v>267</v>
      </c>
      <c r="D68" t="s">
        <v>267</v>
      </c>
    </row>
    <row r="69" spans="1:4" x14ac:dyDescent="0.25">
      <c r="A69" t="s">
        <v>71</v>
      </c>
      <c r="B69" t="s">
        <v>71</v>
      </c>
      <c r="C69" t="s">
        <v>268</v>
      </c>
      <c r="D69" t="s">
        <v>268</v>
      </c>
    </row>
    <row r="70" spans="1:4" x14ac:dyDescent="0.25">
      <c r="A70" t="s">
        <v>72</v>
      </c>
      <c r="B70" t="s">
        <v>72</v>
      </c>
      <c r="C70" t="s">
        <v>269</v>
      </c>
      <c r="D70" t="s">
        <v>269</v>
      </c>
    </row>
    <row r="71" spans="1:4" x14ac:dyDescent="0.25">
      <c r="A71" t="s">
        <v>73</v>
      </c>
      <c r="B71" t="s">
        <v>73</v>
      </c>
      <c r="C71" t="s">
        <v>270</v>
      </c>
      <c r="D71" t="s">
        <v>270</v>
      </c>
    </row>
    <row r="72" spans="1:4" x14ac:dyDescent="0.25">
      <c r="A72" t="s">
        <v>74</v>
      </c>
      <c r="B72" t="s">
        <v>74</v>
      </c>
      <c r="C72" t="s">
        <v>271</v>
      </c>
      <c r="D72" t="s">
        <v>271</v>
      </c>
    </row>
    <row r="73" spans="1:4" x14ac:dyDescent="0.25">
      <c r="A73" t="s">
        <v>75</v>
      </c>
      <c r="B73" t="s">
        <v>75</v>
      </c>
      <c r="C73" t="s">
        <v>440</v>
      </c>
      <c r="D73" t="s">
        <v>272</v>
      </c>
    </row>
    <row r="74" spans="1:4" x14ac:dyDescent="0.25">
      <c r="A74" t="s">
        <v>76</v>
      </c>
      <c r="B74" t="s">
        <v>76</v>
      </c>
      <c r="C74" t="s">
        <v>273</v>
      </c>
      <c r="D74" t="s">
        <v>273</v>
      </c>
    </row>
    <row r="75" spans="1:4" x14ac:dyDescent="0.25">
      <c r="A75" t="s">
        <v>77</v>
      </c>
      <c r="B75" t="s">
        <v>77</v>
      </c>
      <c r="C75" t="s">
        <v>274</v>
      </c>
      <c r="D75" t="s">
        <v>274</v>
      </c>
    </row>
    <row r="76" spans="1:4" x14ac:dyDescent="0.25">
      <c r="A76" t="s">
        <v>78</v>
      </c>
      <c r="B76" t="s">
        <v>78</v>
      </c>
      <c r="C76" t="s">
        <v>275</v>
      </c>
      <c r="D76" t="s">
        <v>275</v>
      </c>
    </row>
    <row r="77" spans="1:4" x14ac:dyDescent="0.25">
      <c r="A77" t="s">
        <v>79</v>
      </c>
      <c r="B77" t="s">
        <v>79</v>
      </c>
      <c r="C77" t="s">
        <v>276</v>
      </c>
      <c r="D77" t="s">
        <v>276</v>
      </c>
    </row>
    <row r="78" spans="1:4" x14ac:dyDescent="0.25">
      <c r="A78" t="s">
        <v>81</v>
      </c>
      <c r="B78" t="s">
        <v>81</v>
      </c>
      <c r="C78" t="s">
        <v>278</v>
      </c>
      <c r="D78" t="s">
        <v>278</v>
      </c>
    </row>
    <row r="79" spans="1:4" x14ac:dyDescent="0.25">
      <c r="A79" t="s">
        <v>82</v>
      </c>
      <c r="B79" t="s">
        <v>82</v>
      </c>
      <c r="C79" t="s">
        <v>279</v>
      </c>
      <c r="D79" t="s">
        <v>279</v>
      </c>
    </row>
    <row r="80" spans="1:4" x14ac:dyDescent="0.25">
      <c r="A80" t="s">
        <v>80</v>
      </c>
      <c r="B80" t="s">
        <v>80</v>
      </c>
      <c r="C80" t="s">
        <v>442</v>
      </c>
      <c r="D80" t="s">
        <v>277</v>
      </c>
    </row>
    <row r="81" spans="1:4" x14ac:dyDescent="0.25">
      <c r="A81" t="s">
        <v>83</v>
      </c>
      <c r="B81" t="s">
        <v>83</v>
      </c>
      <c r="C81" t="s">
        <v>280</v>
      </c>
      <c r="D81" t="s">
        <v>280</v>
      </c>
    </row>
    <row r="82" spans="1:4" x14ac:dyDescent="0.25">
      <c r="A82" t="s">
        <v>84</v>
      </c>
      <c r="B82" t="s">
        <v>84</v>
      </c>
      <c r="C82" t="s">
        <v>281</v>
      </c>
      <c r="D82" t="s">
        <v>281</v>
      </c>
    </row>
    <row r="83" spans="1:4" x14ac:dyDescent="0.25">
      <c r="A83" t="s">
        <v>85</v>
      </c>
      <c r="B83" t="s">
        <v>85</v>
      </c>
      <c r="C83" t="s">
        <v>282</v>
      </c>
      <c r="D83" t="s">
        <v>282</v>
      </c>
    </row>
    <row r="84" spans="1:4" x14ac:dyDescent="0.25">
      <c r="A84" t="s">
        <v>86</v>
      </c>
      <c r="B84" t="s">
        <v>86</v>
      </c>
      <c r="C84" t="s">
        <v>283</v>
      </c>
      <c r="D84" t="s">
        <v>283</v>
      </c>
    </row>
    <row r="85" spans="1:4" x14ac:dyDescent="0.25">
      <c r="A85" t="s">
        <v>87</v>
      </c>
      <c r="B85" t="s">
        <v>87</v>
      </c>
      <c r="C85" t="s">
        <v>284</v>
      </c>
      <c r="D85" t="s">
        <v>284</v>
      </c>
    </row>
    <row r="86" spans="1:4" x14ac:dyDescent="0.25">
      <c r="A86" t="s">
        <v>88</v>
      </c>
      <c r="B86" t="s">
        <v>88</v>
      </c>
      <c r="C86" t="s">
        <v>285</v>
      </c>
      <c r="D86" t="s">
        <v>285</v>
      </c>
    </row>
    <row r="87" spans="1:4" x14ac:dyDescent="0.25">
      <c r="A87" t="s">
        <v>89</v>
      </c>
      <c r="B87" t="s">
        <v>89</v>
      </c>
      <c r="C87" t="s">
        <v>286</v>
      </c>
      <c r="D87" t="s">
        <v>286</v>
      </c>
    </row>
    <row r="88" spans="1:4" x14ac:dyDescent="0.25">
      <c r="A88" t="s">
        <v>90</v>
      </c>
      <c r="B88" t="s">
        <v>90</v>
      </c>
      <c r="C88" t="s">
        <v>287</v>
      </c>
      <c r="D88" t="s">
        <v>287</v>
      </c>
    </row>
    <row r="89" spans="1:4" x14ac:dyDescent="0.25">
      <c r="A89" t="s">
        <v>91</v>
      </c>
      <c r="B89" t="s">
        <v>91</v>
      </c>
      <c r="C89" t="s">
        <v>443</v>
      </c>
      <c r="D89" t="s">
        <v>288</v>
      </c>
    </row>
    <row r="90" spans="1:4" x14ac:dyDescent="0.25">
      <c r="A90" t="s">
        <v>93</v>
      </c>
      <c r="B90" t="s">
        <v>93</v>
      </c>
      <c r="C90" t="s">
        <v>290</v>
      </c>
      <c r="D90" t="s">
        <v>290</v>
      </c>
    </row>
    <row r="91" spans="1:4" x14ac:dyDescent="0.25">
      <c r="A91" t="s">
        <v>94</v>
      </c>
      <c r="B91" t="s">
        <v>94</v>
      </c>
      <c r="C91" t="s">
        <v>291</v>
      </c>
      <c r="D91" t="s">
        <v>291</v>
      </c>
    </row>
    <row r="92" spans="1:4" x14ac:dyDescent="0.25">
      <c r="A92" t="s">
        <v>95</v>
      </c>
      <c r="B92" t="s">
        <v>95</v>
      </c>
      <c r="C92" t="s">
        <v>444</v>
      </c>
      <c r="D92" t="s">
        <v>292</v>
      </c>
    </row>
    <row r="93" spans="1:4" x14ac:dyDescent="0.25">
      <c r="A93" t="s">
        <v>96</v>
      </c>
      <c r="B93" t="s">
        <v>96</v>
      </c>
      <c r="C93" t="s">
        <v>293</v>
      </c>
      <c r="D93" t="s">
        <v>293</v>
      </c>
    </row>
    <row r="94" spans="1:4" x14ac:dyDescent="0.25">
      <c r="A94" t="s">
        <v>97</v>
      </c>
      <c r="B94" t="s">
        <v>97</v>
      </c>
      <c r="C94" t="s">
        <v>294</v>
      </c>
      <c r="D94" t="s">
        <v>294</v>
      </c>
    </row>
    <row r="95" spans="1:4" x14ac:dyDescent="0.25">
      <c r="A95" t="s">
        <v>98</v>
      </c>
      <c r="B95" t="s">
        <v>98</v>
      </c>
      <c r="C95" t="s">
        <v>295</v>
      </c>
      <c r="D95" t="s">
        <v>295</v>
      </c>
    </row>
    <row r="96" spans="1:4" x14ac:dyDescent="0.25">
      <c r="A96" t="s">
        <v>99</v>
      </c>
      <c r="B96" t="s">
        <v>99</v>
      </c>
      <c r="C96" t="s">
        <v>296</v>
      </c>
      <c r="D96" t="s">
        <v>296</v>
      </c>
    </row>
    <row r="97" spans="1:4" x14ac:dyDescent="0.25">
      <c r="A97" t="s">
        <v>100</v>
      </c>
      <c r="B97" t="s">
        <v>100</v>
      </c>
      <c r="C97" t="s">
        <v>297</v>
      </c>
      <c r="D97" t="s">
        <v>297</v>
      </c>
    </row>
    <row r="98" spans="1:4" x14ac:dyDescent="0.25">
      <c r="A98" t="s">
        <v>101</v>
      </c>
      <c r="B98" t="s">
        <v>101</v>
      </c>
      <c r="C98" t="s">
        <v>298</v>
      </c>
      <c r="D98" t="s">
        <v>298</v>
      </c>
    </row>
    <row r="99" spans="1:4" x14ac:dyDescent="0.25">
      <c r="A99" t="s">
        <v>102</v>
      </c>
      <c r="B99" t="s">
        <v>102</v>
      </c>
      <c r="C99" t="s">
        <v>299</v>
      </c>
      <c r="D99" t="s">
        <v>299</v>
      </c>
    </row>
    <row r="100" spans="1:4" x14ac:dyDescent="0.25">
      <c r="A100" t="s">
        <v>103</v>
      </c>
      <c r="B100" t="s">
        <v>103</v>
      </c>
      <c r="C100" t="s">
        <v>447</v>
      </c>
      <c r="D100" t="s">
        <v>300</v>
      </c>
    </row>
    <row r="101" spans="1:4" x14ac:dyDescent="0.25">
      <c r="A101" t="s">
        <v>104</v>
      </c>
      <c r="B101" t="s">
        <v>104</v>
      </c>
      <c r="C101" t="s">
        <v>301</v>
      </c>
      <c r="D101" t="s">
        <v>301</v>
      </c>
    </row>
    <row r="102" spans="1:4" x14ac:dyDescent="0.25">
      <c r="A102" t="s">
        <v>105</v>
      </c>
      <c r="B102" t="s">
        <v>105</v>
      </c>
      <c r="C102" t="s">
        <v>302</v>
      </c>
      <c r="D102" t="s">
        <v>302</v>
      </c>
    </row>
    <row r="103" spans="1:4" x14ac:dyDescent="0.25">
      <c r="A103" t="s">
        <v>106</v>
      </c>
      <c r="B103" t="s">
        <v>106</v>
      </c>
      <c r="C103" t="s">
        <v>303</v>
      </c>
      <c r="D103" t="s">
        <v>303</v>
      </c>
    </row>
    <row r="104" spans="1:4" x14ac:dyDescent="0.25">
      <c r="A104" t="s">
        <v>107</v>
      </c>
      <c r="B104" t="s">
        <v>107</v>
      </c>
      <c r="C104" t="s">
        <v>304</v>
      </c>
      <c r="D104" t="s">
        <v>304</v>
      </c>
    </row>
    <row r="105" spans="1:4" x14ac:dyDescent="0.25">
      <c r="A105" t="s">
        <v>108</v>
      </c>
      <c r="B105" t="s">
        <v>108</v>
      </c>
      <c r="C105" t="s">
        <v>305</v>
      </c>
      <c r="D105" t="s">
        <v>305</v>
      </c>
    </row>
    <row r="106" spans="1:4" x14ac:dyDescent="0.25">
      <c r="A106" t="s">
        <v>109</v>
      </c>
      <c r="B106" t="s">
        <v>109</v>
      </c>
      <c r="C106" t="s">
        <v>306</v>
      </c>
      <c r="D106" t="s">
        <v>306</v>
      </c>
    </row>
    <row r="107" spans="1:4" x14ac:dyDescent="0.25">
      <c r="A107" t="s">
        <v>110</v>
      </c>
      <c r="B107" t="s">
        <v>110</v>
      </c>
      <c r="C107" t="s">
        <v>307</v>
      </c>
      <c r="D107" t="s">
        <v>307</v>
      </c>
    </row>
    <row r="108" spans="1:4" x14ac:dyDescent="0.25">
      <c r="A108" t="s">
        <v>111</v>
      </c>
      <c r="B108" t="s">
        <v>111</v>
      </c>
      <c r="C108" t="s">
        <v>308</v>
      </c>
      <c r="D108" t="s">
        <v>308</v>
      </c>
    </row>
    <row r="109" spans="1:4" x14ac:dyDescent="0.25">
      <c r="A109" t="s">
        <v>112</v>
      </c>
      <c r="B109" t="s">
        <v>112</v>
      </c>
      <c r="C109" t="s">
        <v>309</v>
      </c>
      <c r="D109" t="s">
        <v>309</v>
      </c>
    </row>
    <row r="110" spans="1:4" x14ac:dyDescent="0.25">
      <c r="A110" t="s">
        <v>113</v>
      </c>
      <c r="B110" t="s">
        <v>113</v>
      </c>
      <c r="C110" t="s">
        <v>310</v>
      </c>
      <c r="D110" t="s">
        <v>310</v>
      </c>
    </row>
    <row r="111" spans="1:4" x14ac:dyDescent="0.25">
      <c r="A111" t="s">
        <v>114</v>
      </c>
      <c r="B111" t="s">
        <v>114</v>
      </c>
      <c r="C111" t="s">
        <v>435</v>
      </c>
      <c r="D111" t="s">
        <v>311</v>
      </c>
    </row>
    <row r="112" spans="1:4" x14ac:dyDescent="0.25">
      <c r="A112" t="s">
        <v>115</v>
      </c>
      <c r="B112" t="s">
        <v>115</v>
      </c>
      <c r="C112" t="s">
        <v>312</v>
      </c>
      <c r="D112" t="s">
        <v>312</v>
      </c>
    </row>
    <row r="113" spans="1:4" x14ac:dyDescent="0.25">
      <c r="A113" t="s">
        <v>116</v>
      </c>
      <c r="B113" t="s">
        <v>116</v>
      </c>
      <c r="C113" t="s">
        <v>313</v>
      </c>
      <c r="D113" t="s">
        <v>313</v>
      </c>
    </row>
    <row r="114" spans="1:4" x14ac:dyDescent="0.25">
      <c r="A114" t="s">
        <v>117</v>
      </c>
      <c r="B114" t="s">
        <v>117</v>
      </c>
      <c r="C114" t="s">
        <v>314</v>
      </c>
      <c r="D114" t="s">
        <v>314</v>
      </c>
    </row>
    <row r="115" spans="1:4" x14ac:dyDescent="0.25">
      <c r="A115" t="s">
        <v>118</v>
      </c>
      <c r="B115" t="s">
        <v>118</v>
      </c>
      <c r="C115" t="s">
        <v>315</v>
      </c>
      <c r="D115" t="s">
        <v>315</v>
      </c>
    </row>
    <row r="116" spans="1:4" x14ac:dyDescent="0.25">
      <c r="A116" t="s">
        <v>119</v>
      </c>
      <c r="B116" t="s">
        <v>119</v>
      </c>
      <c r="C116" t="s">
        <v>316</v>
      </c>
      <c r="D116" t="s">
        <v>316</v>
      </c>
    </row>
    <row r="117" spans="1:4" x14ac:dyDescent="0.25">
      <c r="A117" t="s">
        <v>120</v>
      </c>
      <c r="B117" t="s">
        <v>120</v>
      </c>
      <c r="C117" t="s">
        <v>317</v>
      </c>
      <c r="D117" t="s">
        <v>317</v>
      </c>
    </row>
    <row r="118" spans="1:4" x14ac:dyDescent="0.25">
      <c r="A118" t="s">
        <v>121</v>
      </c>
      <c r="B118" t="s">
        <v>121</v>
      </c>
      <c r="C118" t="s">
        <v>318</v>
      </c>
      <c r="D118" t="s">
        <v>318</v>
      </c>
    </row>
    <row r="119" spans="1:4" x14ac:dyDescent="0.25">
      <c r="A119" t="s">
        <v>122</v>
      </c>
      <c r="B119" t="s">
        <v>122</v>
      </c>
      <c r="C119" t="s">
        <v>319</v>
      </c>
      <c r="D119" t="s">
        <v>319</v>
      </c>
    </row>
    <row r="120" spans="1:4" x14ac:dyDescent="0.25">
      <c r="A120" t="s">
        <v>123</v>
      </c>
      <c r="B120" t="s">
        <v>123</v>
      </c>
      <c r="C120" t="s">
        <v>320</v>
      </c>
      <c r="D120" t="s">
        <v>320</v>
      </c>
    </row>
    <row r="121" spans="1:4" x14ac:dyDescent="0.25">
      <c r="A121" t="s">
        <v>124</v>
      </c>
      <c r="B121" t="s">
        <v>124</v>
      </c>
      <c r="C121" t="s">
        <v>321</v>
      </c>
      <c r="D121" t="s">
        <v>321</v>
      </c>
    </row>
    <row r="122" spans="1:4" x14ac:dyDescent="0.25">
      <c r="A122" t="s">
        <v>125</v>
      </c>
      <c r="B122" t="s">
        <v>125</v>
      </c>
      <c r="C122" t="s">
        <v>322</v>
      </c>
      <c r="D122" t="s">
        <v>322</v>
      </c>
    </row>
    <row r="123" spans="1:4" x14ac:dyDescent="0.25">
      <c r="A123" t="s">
        <v>126</v>
      </c>
      <c r="B123" t="s">
        <v>126</v>
      </c>
      <c r="C123" t="s">
        <v>323</v>
      </c>
      <c r="D123" t="s">
        <v>323</v>
      </c>
    </row>
    <row r="124" spans="1:4" x14ac:dyDescent="0.25">
      <c r="A124" t="s">
        <v>127</v>
      </c>
      <c r="B124" t="s">
        <v>127</v>
      </c>
      <c r="C124" t="s">
        <v>324</v>
      </c>
      <c r="D124" t="s">
        <v>324</v>
      </c>
    </row>
    <row r="125" spans="1:4" x14ac:dyDescent="0.25">
      <c r="A125" t="s">
        <v>128</v>
      </c>
      <c r="B125" t="s">
        <v>128</v>
      </c>
      <c r="C125" t="s">
        <v>325</v>
      </c>
      <c r="D125" t="s">
        <v>325</v>
      </c>
    </row>
    <row r="126" spans="1:4" x14ac:dyDescent="0.25">
      <c r="A126" t="s">
        <v>129</v>
      </c>
      <c r="B126" t="s">
        <v>129</v>
      </c>
      <c r="C126" t="s">
        <v>326</v>
      </c>
      <c r="D126" t="s">
        <v>326</v>
      </c>
    </row>
    <row r="127" spans="1:4" x14ac:dyDescent="0.25">
      <c r="A127" t="s">
        <v>130</v>
      </c>
      <c r="B127" t="s">
        <v>130</v>
      </c>
      <c r="C127" t="s">
        <v>327</v>
      </c>
      <c r="D127" t="s">
        <v>327</v>
      </c>
    </row>
    <row r="128" spans="1:4" x14ac:dyDescent="0.25">
      <c r="A128" t="s">
        <v>131</v>
      </c>
      <c r="B128" t="s">
        <v>131</v>
      </c>
      <c r="C128" t="s">
        <v>328</v>
      </c>
      <c r="D128" t="s">
        <v>328</v>
      </c>
    </row>
    <row r="129" spans="1:4" x14ac:dyDescent="0.25">
      <c r="A129" t="s">
        <v>132</v>
      </c>
      <c r="B129" t="s">
        <v>132</v>
      </c>
      <c r="C129" t="s">
        <v>329</v>
      </c>
      <c r="D129" t="s">
        <v>329</v>
      </c>
    </row>
    <row r="130" spans="1:4" x14ac:dyDescent="0.25">
      <c r="A130" t="s">
        <v>133</v>
      </c>
      <c r="B130" t="s">
        <v>133</v>
      </c>
      <c r="C130" t="s">
        <v>330</v>
      </c>
      <c r="D130" t="s">
        <v>330</v>
      </c>
    </row>
    <row r="131" spans="1:4" x14ac:dyDescent="0.25">
      <c r="A131" t="s">
        <v>134</v>
      </c>
      <c r="B131" t="s">
        <v>134</v>
      </c>
      <c r="C131" t="s">
        <v>331</v>
      </c>
      <c r="D131" t="s">
        <v>331</v>
      </c>
    </row>
    <row r="132" spans="1:4" x14ac:dyDescent="0.25">
      <c r="A132" t="s">
        <v>135</v>
      </c>
      <c r="B132" t="s">
        <v>135</v>
      </c>
      <c r="C132" t="s">
        <v>332</v>
      </c>
      <c r="D132" t="s">
        <v>332</v>
      </c>
    </row>
    <row r="133" spans="1:4" x14ac:dyDescent="0.25">
      <c r="A133" t="s">
        <v>136</v>
      </c>
      <c r="B133" t="s">
        <v>136</v>
      </c>
      <c r="C133" t="s">
        <v>333</v>
      </c>
      <c r="D133" t="s">
        <v>333</v>
      </c>
    </row>
    <row r="134" spans="1:4" x14ac:dyDescent="0.25">
      <c r="A134" t="s">
        <v>137</v>
      </c>
      <c r="B134" t="s">
        <v>137</v>
      </c>
      <c r="C134" t="s">
        <v>334</v>
      </c>
      <c r="D134" t="s">
        <v>334</v>
      </c>
    </row>
    <row r="135" spans="1:4" x14ac:dyDescent="0.25">
      <c r="A135" t="s">
        <v>138</v>
      </c>
      <c r="B135" t="s">
        <v>138</v>
      </c>
      <c r="C135" t="s">
        <v>335</v>
      </c>
      <c r="D135" t="s">
        <v>335</v>
      </c>
    </row>
    <row r="136" spans="1:4" x14ac:dyDescent="0.25">
      <c r="A136" t="s">
        <v>139</v>
      </c>
      <c r="B136" t="s">
        <v>139</v>
      </c>
      <c r="C136" t="s">
        <v>336</v>
      </c>
      <c r="D136" t="s">
        <v>336</v>
      </c>
    </row>
    <row r="137" spans="1:4" x14ac:dyDescent="0.25">
      <c r="A137" t="s">
        <v>140</v>
      </c>
      <c r="B137" t="s">
        <v>140</v>
      </c>
      <c r="C137" t="s">
        <v>337</v>
      </c>
      <c r="D137" t="s">
        <v>337</v>
      </c>
    </row>
    <row r="138" spans="1:4" x14ac:dyDescent="0.25">
      <c r="A138" t="s">
        <v>141</v>
      </c>
      <c r="B138" t="s">
        <v>141</v>
      </c>
      <c r="C138" t="s">
        <v>338</v>
      </c>
      <c r="D138" t="s">
        <v>338</v>
      </c>
    </row>
    <row r="139" spans="1:4" x14ac:dyDescent="0.25">
      <c r="A139" t="s">
        <v>142</v>
      </c>
      <c r="B139" t="s">
        <v>142</v>
      </c>
      <c r="C139" t="s">
        <v>339</v>
      </c>
      <c r="D139" t="s">
        <v>339</v>
      </c>
    </row>
    <row r="140" spans="1:4" x14ac:dyDescent="0.25">
      <c r="A140" t="s">
        <v>41</v>
      </c>
      <c r="B140" t="s">
        <v>41</v>
      </c>
      <c r="C140" t="s">
        <v>429</v>
      </c>
      <c r="D140" t="s">
        <v>238</v>
      </c>
    </row>
    <row r="141" spans="1:4" x14ac:dyDescent="0.25">
      <c r="A141" t="s">
        <v>143</v>
      </c>
      <c r="B141" t="s">
        <v>143</v>
      </c>
      <c r="C141" t="s">
        <v>340</v>
      </c>
      <c r="D141" t="s">
        <v>340</v>
      </c>
    </row>
    <row r="142" spans="1:4" x14ac:dyDescent="0.25">
      <c r="A142" t="s">
        <v>144</v>
      </c>
      <c r="B142" t="s">
        <v>144</v>
      </c>
      <c r="C142" t="s">
        <v>454</v>
      </c>
      <c r="D142" t="s">
        <v>341</v>
      </c>
    </row>
    <row r="143" spans="1:4" x14ac:dyDescent="0.25">
      <c r="A143" t="s">
        <v>145</v>
      </c>
      <c r="B143" t="s">
        <v>145</v>
      </c>
      <c r="C143" t="s">
        <v>342</v>
      </c>
      <c r="D143" t="s">
        <v>342</v>
      </c>
    </row>
    <row r="144" spans="1:4" x14ac:dyDescent="0.25">
      <c r="A144" t="s">
        <v>146</v>
      </c>
      <c r="B144" t="s">
        <v>146</v>
      </c>
      <c r="C144" t="s">
        <v>343</v>
      </c>
      <c r="D144" t="s">
        <v>343</v>
      </c>
    </row>
    <row r="145" spans="1:4" x14ac:dyDescent="0.25">
      <c r="A145" t="s">
        <v>147</v>
      </c>
      <c r="B145" t="s">
        <v>147</v>
      </c>
      <c r="C145" t="s">
        <v>344</v>
      </c>
      <c r="D145" t="s">
        <v>344</v>
      </c>
    </row>
    <row r="146" spans="1:4" x14ac:dyDescent="0.25">
      <c r="A146" t="s">
        <v>148</v>
      </c>
      <c r="B146" t="s">
        <v>148</v>
      </c>
      <c r="C146" t="s">
        <v>456</v>
      </c>
      <c r="D146" t="s">
        <v>345</v>
      </c>
    </row>
    <row r="147" spans="1:4" x14ac:dyDescent="0.25">
      <c r="A147" t="s">
        <v>149</v>
      </c>
      <c r="B147" t="s">
        <v>149</v>
      </c>
      <c r="C147" t="s">
        <v>346</v>
      </c>
      <c r="D147" t="s">
        <v>346</v>
      </c>
    </row>
    <row r="148" spans="1:4" x14ac:dyDescent="0.25">
      <c r="A148" t="s">
        <v>150</v>
      </c>
      <c r="B148" t="s">
        <v>150</v>
      </c>
      <c r="C148" t="s">
        <v>347</v>
      </c>
      <c r="D148" t="s">
        <v>347</v>
      </c>
    </row>
    <row r="149" spans="1:4" x14ac:dyDescent="0.25">
      <c r="A149" t="s">
        <v>151</v>
      </c>
      <c r="B149" t="s">
        <v>151</v>
      </c>
      <c r="C149" t="s">
        <v>348</v>
      </c>
      <c r="D149" t="s">
        <v>348</v>
      </c>
    </row>
    <row r="150" spans="1:4" x14ac:dyDescent="0.25">
      <c r="A150" t="s">
        <v>152</v>
      </c>
      <c r="B150" t="s">
        <v>152</v>
      </c>
      <c r="C150" t="s">
        <v>349</v>
      </c>
      <c r="D150" t="s">
        <v>349</v>
      </c>
    </row>
    <row r="151" spans="1:4" x14ac:dyDescent="0.25">
      <c r="A151" t="s">
        <v>153</v>
      </c>
      <c r="B151" t="s">
        <v>153</v>
      </c>
      <c r="C151" t="s">
        <v>350</v>
      </c>
      <c r="D151" t="s">
        <v>350</v>
      </c>
    </row>
    <row r="152" spans="1:4" x14ac:dyDescent="0.25">
      <c r="A152" t="s">
        <v>154</v>
      </c>
      <c r="B152" t="s">
        <v>154</v>
      </c>
      <c r="C152" t="s">
        <v>351</v>
      </c>
      <c r="D152" t="s">
        <v>351</v>
      </c>
    </row>
    <row r="153" spans="1:4" x14ac:dyDescent="0.25">
      <c r="A153" t="s">
        <v>155</v>
      </c>
      <c r="B153" t="s">
        <v>155</v>
      </c>
      <c r="C153" t="s">
        <v>352</v>
      </c>
      <c r="D153" t="s">
        <v>352</v>
      </c>
    </row>
    <row r="154" spans="1:4" x14ac:dyDescent="0.25">
      <c r="A154" t="s">
        <v>156</v>
      </c>
      <c r="B154" t="s">
        <v>156</v>
      </c>
      <c r="C154" t="s">
        <v>353</v>
      </c>
      <c r="D154" t="s">
        <v>353</v>
      </c>
    </row>
    <row r="155" spans="1:4" x14ac:dyDescent="0.25">
      <c r="A155" t="s">
        <v>157</v>
      </c>
      <c r="B155" t="s">
        <v>157</v>
      </c>
      <c r="C155" t="s">
        <v>354</v>
      </c>
      <c r="D155" t="s">
        <v>354</v>
      </c>
    </row>
    <row r="156" spans="1:4" x14ac:dyDescent="0.25">
      <c r="A156" t="s">
        <v>158</v>
      </c>
      <c r="B156" t="s">
        <v>158</v>
      </c>
      <c r="C156" t="s">
        <v>355</v>
      </c>
      <c r="D156" t="s">
        <v>355</v>
      </c>
    </row>
    <row r="157" spans="1:4" x14ac:dyDescent="0.25">
      <c r="A157" t="s">
        <v>159</v>
      </c>
      <c r="B157" t="s">
        <v>159</v>
      </c>
      <c r="C157" t="s">
        <v>356</v>
      </c>
      <c r="D157" t="s">
        <v>356</v>
      </c>
    </row>
    <row r="158" spans="1:4" x14ac:dyDescent="0.25">
      <c r="A158" t="s">
        <v>160</v>
      </c>
      <c r="B158" t="s">
        <v>160</v>
      </c>
      <c r="C158" t="s">
        <v>357</v>
      </c>
      <c r="D158" t="s">
        <v>357</v>
      </c>
    </row>
    <row r="159" spans="1:4" x14ac:dyDescent="0.25">
      <c r="A159" t="s">
        <v>161</v>
      </c>
      <c r="B159" t="s">
        <v>161</v>
      </c>
      <c r="C159" t="s">
        <v>358</v>
      </c>
      <c r="D159" t="s">
        <v>358</v>
      </c>
    </row>
    <row r="160" spans="1:4" x14ac:dyDescent="0.25">
      <c r="A160" t="s">
        <v>162</v>
      </c>
      <c r="B160" t="s">
        <v>162</v>
      </c>
      <c r="C160" t="s">
        <v>359</v>
      </c>
      <c r="D160" t="s">
        <v>359</v>
      </c>
    </row>
    <row r="161" spans="1:4" x14ac:dyDescent="0.25">
      <c r="A161" t="s">
        <v>163</v>
      </c>
      <c r="B161" t="s">
        <v>163</v>
      </c>
      <c r="C161" t="s">
        <v>360</v>
      </c>
      <c r="D161" t="s">
        <v>360</v>
      </c>
    </row>
    <row r="162" spans="1:4" x14ac:dyDescent="0.25">
      <c r="A162" t="s">
        <v>164</v>
      </c>
      <c r="B162" t="s">
        <v>164</v>
      </c>
      <c r="C162" t="s">
        <v>361</v>
      </c>
      <c r="D162" t="s">
        <v>361</v>
      </c>
    </row>
    <row r="163" spans="1:4" x14ac:dyDescent="0.25">
      <c r="A163" t="s">
        <v>165</v>
      </c>
      <c r="B163" t="s">
        <v>165</v>
      </c>
      <c r="C163" t="s">
        <v>362</v>
      </c>
      <c r="D163" t="s">
        <v>362</v>
      </c>
    </row>
    <row r="164" spans="1:4" x14ac:dyDescent="0.25">
      <c r="A164" t="s">
        <v>166</v>
      </c>
      <c r="B164" t="s">
        <v>166</v>
      </c>
      <c r="C164" t="s">
        <v>363</v>
      </c>
      <c r="D164" t="s">
        <v>363</v>
      </c>
    </row>
    <row r="165" spans="1:4" x14ac:dyDescent="0.25">
      <c r="A165" t="s">
        <v>167</v>
      </c>
      <c r="B165" t="s">
        <v>167</v>
      </c>
      <c r="C165" t="s">
        <v>364</v>
      </c>
      <c r="D165" t="s">
        <v>364</v>
      </c>
    </row>
    <row r="166" spans="1:4" x14ac:dyDescent="0.25">
      <c r="A166" t="s">
        <v>168</v>
      </c>
      <c r="B166" t="s">
        <v>168</v>
      </c>
      <c r="C166" t="s">
        <v>365</v>
      </c>
      <c r="D166" t="s">
        <v>365</v>
      </c>
    </row>
    <row r="167" spans="1:4" x14ac:dyDescent="0.25">
      <c r="A167" t="s">
        <v>169</v>
      </c>
      <c r="B167" t="s">
        <v>169</v>
      </c>
      <c r="C167" t="s">
        <v>366</v>
      </c>
      <c r="D167" t="s">
        <v>366</v>
      </c>
    </row>
    <row r="168" spans="1:4" x14ac:dyDescent="0.25">
      <c r="A168" t="s">
        <v>170</v>
      </c>
      <c r="B168" t="s">
        <v>170</v>
      </c>
      <c r="C168" t="s">
        <v>458</v>
      </c>
      <c r="D168" t="s">
        <v>367</v>
      </c>
    </row>
    <row r="169" spans="1:4" x14ac:dyDescent="0.25">
      <c r="A169" t="s">
        <v>172</v>
      </c>
      <c r="B169" t="s">
        <v>172</v>
      </c>
      <c r="C169" t="s">
        <v>369</v>
      </c>
      <c r="D169" t="s">
        <v>369</v>
      </c>
    </row>
    <row r="170" spans="1:4" x14ac:dyDescent="0.25">
      <c r="A170" t="s">
        <v>173</v>
      </c>
      <c r="B170" t="s">
        <v>173</v>
      </c>
      <c r="C170" t="s">
        <v>370</v>
      </c>
      <c r="D170" t="s">
        <v>370</v>
      </c>
    </row>
    <row r="171" spans="1:4" x14ac:dyDescent="0.25">
      <c r="A171" t="s">
        <v>174</v>
      </c>
      <c r="B171" t="s">
        <v>174</v>
      </c>
      <c r="C171" t="s">
        <v>371</v>
      </c>
      <c r="D171" t="s">
        <v>371</v>
      </c>
    </row>
    <row r="172" spans="1:4" x14ac:dyDescent="0.25">
      <c r="A172" t="s">
        <v>13</v>
      </c>
      <c r="B172" t="s">
        <v>13</v>
      </c>
      <c r="C172" t="s">
        <v>424</v>
      </c>
      <c r="D172" t="s">
        <v>210</v>
      </c>
    </row>
    <row r="173" spans="1:4" x14ac:dyDescent="0.25">
      <c r="A173" t="s">
        <v>63</v>
      </c>
      <c r="B173" t="s">
        <v>63</v>
      </c>
      <c r="C173" t="s">
        <v>437</v>
      </c>
      <c r="D173" t="s">
        <v>260</v>
      </c>
    </row>
    <row r="174" spans="1:4" x14ac:dyDescent="0.25">
      <c r="A174" t="s">
        <v>175</v>
      </c>
      <c r="B174" t="s">
        <v>175</v>
      </c>
      <c r="C174" t="s">
        <v>372</v>
      </c>
      <c r="D174" t="s">
        <v>372</v>
      </c>
    </row>
    <row r="175" spans="1:4" x14ac:dyDescent="0.25">
      <c r="A175" t="s">
        <v>176</v>
      </c>
      <c r="B175" t="s">
        <v>176</v>
      </c>
      <c r="C175" t="s">
        <v>373</v>
      </c>
      <c r="D175" t="s">
        <v>373</v>
      </c>
    </row>
    <row r="176" spans="1:4" x14ac:dyDescent="0.25">
      <c r="A176" t="s">
        <v>177</v>
      </c>
      <c r="B176" t="s">
        <v>177</v>
      </c>
      <c r="C176" t="s">
        <v>374</v>
      </c>
      <c r="D176" t="s">
        <v>374</v>
      </c>
    </row>
    <row r="177" spans="1:4" x14ac:dyDescent="0.25">
      <c r="A177" t="s">
        <v>178</v>
      </c>
      <c r="B177" t="s">
        <v>178</v>
      </c>
      <c r="C177" t="s">
        <v>375</v>
      </c>
      <c r="D177" t="s">
        <v>375</v>
      </c>
    </row>
    <row r="178" spans="1:4" x14ac:dyDescent="0.25">
      <c r="A178" t="s">
        <v>179</v>
      </c>
      <c r="B178" t="s">
        <v>179</v>
      </c>
      <c r="C178" t="s">
        <v>376</v>
      </c>
      <c r="D178" t="s">
        <v>376</v>
      </c>
    </row>
    <row r="179" spans="1:4" x14ac:dyDescent="0.25">
      <c r="A179" t="s">
        <v>180</v>
      </c>
      <c r="B179" t="s">
        <v>180</v>
      </c>
      <c r="C179" t="s">
        <v>377</v>
      </c>
      <c r="D179" t="s">
        <v>377</v>
      </c>
    </row>
    <row r="180" spans="1:4" x14ac:dyDescent="0.25">
      <c r="A180" t="s">
        <v>181</v>
      </c>
      <c r="B180" t="s">
        <v>181</v>
      </c>
      <c r="C180" t="s">
        <v>378</v>
      </c>
      <c r="D180" t="s">
        <v>378</v>
      </c>
    </row>
    <row r="181" spans="1:4" x14ac:dyDescent="0.25">
      <c r="A181" t="s">
        <v>182</v>
      </c>
      <c r="B181" t="s">
        <v>182</v>
      </c>
      <c r="C181" t="s">
        <v>379</v>
      </c>
      <c r="D181" t="s">
        <v>379</v>
      </c>
    </row>
    <row r="182" spans="1:4" x14ac:dyDescent="0.25">
      <c r="A182" t="s">
        <v>183</v>
      </c>
      <c r="B182" t="s">
        <v>183</v>
      </c>
      <c r="C182" t="s">
        <v>380</v>
      </c>
      <c r="D182" t="s">
        <v>380</v>
      </c>
    </row>
    <row r="183" spans="1:4" x14ac:dyDescent="0.25">
      <c r="A183" t="s">
        <v>184</v>
      </c>
      <c r="B183" t="s">
        <v>184</v>
      </c>
      <c r="C183" t="s">
        <v>381</v>
      </c>
      <c r="D183" t="s">
        <v>381</v>
      </c>
    </row>
    <row r="184" spans="1:4" x14ac:dyDescent="0.25">
      <c r="A184" t="s">
        <v>185</v>
      </c>
      <c r="B184" t="s">
        <v>185</v>
      </c>
      <c r="C184" t="s">
        <v>382</v>
      </c>
      <c r="D184" t="s">
        <v>382</v>
      </c>
    </row>
    <row r="185" spans="1:4" x14ac:dyDescent="0.25">
      <c r="A185" t="s">
        <v>186</v>
      </c>
      <c r="B185" t="s">
        <v>186</v>
      </c>
      <c r="C185" t="s">
        <v>383</v>
      </c>
      <c r="D185" t="s">
        <v>383</v>
      </c>
    </row>
    <row r="186" spans="1:4" x14ac:dyDescent="0.25">
      <c r="A186" t="s">
        <v>187</v>
      </c>
      <c r="B186" t="s">
        <v>187</v>
      </c>
      <c r="C186" t="s">
        <v>384</v>
      </c>
      <c r="D186" t="s">
        <v>384</v>
      </c>
    </row>
    <row r="187" spans="1:4" x14ac:dyDescent="0.25">
      <c r="A187" t="s">
        <v>188</v>
      </c>
      <c r="B187" t="s">
        <v>188</v>
      </c>
      <c r="C187" t="s">
        <v>385</v>
      </c>
      <c r="D187" t="s">
        <v>385</v>
      </c>
    </row>
    <row r="188" spans="1:4" x14ac:dyDescent="0.25">
      <c r="A188" t="s">
        <v>189</v>
      </c>
      <c r="B188" t="s">
        <v>189</v>
      </c>
      <c r="C188" t="s">
        <v>386</v>
      </c>
      <c r="D188" t="s">
        <v>386</v>
      </c>
    </row>
    <row r="189" spans="1:4" x14ac:dyDescent="0.25">
      <c r="A189" t="s">
        <v>190</v>
      </c>
      <c r="B189" t="s">
        <v>190</v>
      </c>
      <c r="C189" t="s">
        <v>387</v>
      </c>
      <c r="D189" t="s">
        <v>387</v>
      </c>
    </row>
    <row r="190" spans="1:4" x14ac:dyDescent="0.25">
      <c r="A190" t="s">
        <v>191</v>
      </c>
      <c r="B190" t="s">
        <v>191</v>
      </c>
      <c r="C190" t="s">
        <v>460</v>
      </c>
      <c r="D190" t="s">
        <v>388</v>
      </c>
    </row>
    <row r="191" spans="1:4" x14ac:dyDescent="0.25">
      <c r="A191" t="s">
        <v>192</v>
      </c>
      <c r="B191" t="s">
        <v>192</v>
      </c>
      <c r="C191" t="s">
        <v>389</v>
      </c>
      <c r="D191" t="s">
        <v>389</v>
      </c>
    </row>
    <row r="192" spans="1:4" x14ac:dyDescent="0.25">
      <c r="A192" t="s">
        <v>194</v>
      </c>
      <c r="B192" t="s">
        <v>194</v>
      </c>
      <c r="C192" t="s">
        <v>464</v>
      </c>
      <c r="D192" t="s">
        <v>391</v>
      </c>
    </row>
    <row r="193" spans="1:4" x14ac:dyDescent="0.25">
      <c r="A193" t="s">
        <v>195</v>
      </c>
      <c r="B193" t="s">
        <v>195</v>
      </c>
      <c r="C193" t="s">
        <v>392</v>
      </c>
      <c r="D193" t="s">
        <v>392</v>
      </c>
    </row>
    <row r="194" spans="1:4" x14ac:dyDescent="0.25">
      <c r="A194" t="s">
        <v>196</v>
      </c>
      <c r="B194" t="s">
        <v>196</v>
      </c>
      <c r="C194" t="s">
        <v>393</v>
      </c>
      <c r="D194" t="s">
        <v>393</v>
      </c>
    </row>
    <row r="195" spans="1:4" x14ac:dyDescent="0.25">
      <c r="A195" t="s">
        <v>193</v>
      </c>
      <c r="B195" t="s">
        <v>413</v>
      </c>
      <c r="C195" t="s">
        <v>390</v>
      </c>
      <c r="D195" t="s">
        <v>390</v>
      </c>
    </row>
    <row r="196" spans="1:4" x14ac:dyDescent="0.25">
      <c r="A196" t="s">
        <v>92</v>
      </c>
      <c r="B196" t="s">
        <v>421</v>
      </c>
      <c r="C196" t="s">
        <v>289</v>
      </c>
      <c r="D196" t="s">
        <v>289</v>
      </c>
    </row>
    <row r="197" spans="1:4" x14ac:dyDescent="0.25">
      <c r="A197" t="s">
        <v>171</v>
      </c>
      <c r="D197" t="s">
        <v>368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2915A8-2790-40E3-96EC-A365C8523472}"/>
</file>

<file path=customXml/itemProps2.xml><?xml version="1.0" encoding="utf-8"?>
<ds:datastoreItem xmlns:ds="http://schemas.openxmlformats.org/officeDocument/2006/customXml" ds:itemID="{01909AEA-5BF8-4F30-93F7-D9180EA1E4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Rana Mohamed Amr Mohamed Nabil Lotfi</dc:creator>
  <cp:lastModifiedBy>Rana Lotfi</cp:lastModifiedBy>
  <dcterms:created xsi:type="dcterms:W3CDTF">2022-04-19T19:30:59Z</dcterms:created>
  <dcterms:modified xsi:type="dcterms:W3CDTF">2022-04-20T13:01:58Z</dcterms:modified>
</cp:coreProperties>
</file>